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9300" tabRatio="872" activeTab="1"/>
  </bookViews>
  <sheets>
    <sheet name="Ekamutneri hamematakan" sheetId="9" r:id="rId1"/>
    <sheet name="Dramakani hamematakan" sheetId="10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hamematakan'!$A$1:$E$89</definedName>
    <definedName name="_xlnm.Print_Area" localSheetId="0">'Ekamutneri hamematakan'!$A$1:$E$68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C18" i="9"/>
  <c r="C6" s="1"/>
  <c r="E61"/>
  <c r="E8"/>
  <c r="E9"/>
  <c r="E11"/>
  <c r="E88" i="10" l="1"/>
  <c r="E87"/>
  <c r="D86"/>
  <c r="C86"/>
  <c r="E85"/>
  <c r="E84"/>
  <c r="D83"/>
  <c r="C83"/>
  <c r="E82"/>
  <c r="E81"/>
  <c r="E80"/>
  <c r="E79"/>
  <c r="D78"/>
  <c r="C78"/>
  <c r="C69" s="1"/>
  <c r="E77"/>
  <c r="E76"/>
  <c r="E75"/>
  <c r="E74"/>
  <c r="E73"/>
  <c r="E72"/>
  <c r="E71"/>
  <c r="D70"/>
  <c r="C70"/>
  <c r="E68"/>
  <c r="E67"/>
  <c r="E66"/>
  <c r="E65"/>
  <c r="E64"/>
  <c r="E63"/>
  <c r="D62"/>
  <c r="C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E33"/>
  <c r="E32"/>
  <c r="E31"/>
  <c r="E30"/>
  <c r="E29"/>
  <c r="E28"/>
  <c r="E27"/>
  <c r="E26"/>
  <c r="E25"/>
  <c r="E22"/>
  <c r="E21"/>
  <c r="E20"/>
  <c r="E19"/>
  <c r="E18"/>
  <c r="E17"/>
  <c r="E16"/>
  <c r="E15"/>
  <c r="E14"/>
  <c r="E13"/>
  <c r="E12"/>
  <c r="E11"/>
  <c r="E10"/>
  <c r="E9"/>
  <c r="E8"/>
  <c r="D7"/>
  <c r="C7"/>
  <c r="E6"/>
  <c r="E67" i="9"/>
  <c r="E66"/>
  <c r="E65"/>
  <c r="E64"/>
  <c r="E63"/>
  <c r="E62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C24" s="1"/>
  <c r="C68" s="1"/>
  <c r="E33"/>
  <c r="E32"/>
  <c r="E31"/>
  <c r="E30"/>
  <c r="E29"/>
  <c r="E28"/>
  <c r="E27"/>
  <c r="E26"/>
  <c r="E25"/>
  <c r="E23"/>
  <c r="E22"/>
  <c r="E21"/>
  <c r="E20"/>
  <c r="E19"/>
  <c r="D18"/>
  <c r="D6" s="1"/>
  <c r="E17"/>
  <c r="E16"/>
  <c r="E15"/>
  <c r="E14"/>
  <c r="E13"/>
  <c r="E12"/>
  <c r="E10"/>
  <c r="E7"/>
  <c r="D24" i="10" l="1"/>
  <c r="C24"/>
  <c r="C23" s="1"/>
  <c r="C89" s="1"/>
  <c r="D69"/>
  <c r="E34"/>
  <c r="E62"/>
  <c r="E70"/>
  <c r="E78"/>
  <c r="E83"/>
  <c r="E86"/>
  <c r="E34" i="9"/>
  <c r="D24"/>
  <c r="D68" s="1"/>
  <c r="E68" s="1"/>
  <c r="E18"/>
  <c r="E6"/>
  <c r="E7" i="10"/>
  <c r="D23" l="1"/>
  <c r="D89" s="1"/>
  <c r="E89" s="1"/>
  <c r="E24"/>
  <c r="E69"/>
  <c r="E24" i="9"/>
  <c r="E23" i="10" l="1"/>
</calcChain>
</file>

<file path=xl/sharedStrings.xml><?xml version="1.0" encoding="utf-8"?>
<sst xmlns="http://schemas.openxmlformats.org/spreadsheetml/2006/main" count="162" uniqueCount="110">
  <si>
    <t>հազ.դրամ</t>
  </si>
  <si>
    <t>հ/հ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</si>
  <si>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</si>
  <si>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</si>
  <si>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</si>
  <si>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</si>
  <si>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</si>
  <si>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</si>
  <si>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</si>
  <si>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</si>
  <si>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</si>
  <si>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</si>
  <si>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</si>
  <si>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</si>
  <si>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</si>
  <si>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</si>
  <si>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</si>
  <si>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</si>
  <si>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</si>
  <si>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</si>
  <si>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</si>
  <si>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</si>
  <si>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</si>
  <si>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Շահութահարկի գծով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</si>
  <si>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</si>
  <si>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</si>
  <si>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</si>
  <si>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</si>
  <si>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</si>
  <si>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</si>
  <si>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</si>
  <si>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</si>
  <si>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Հիմնական միջոցների հիմնական վերանորոգում, այդ թվում՝</t>
  </si>
  <si>
    <t>IV</t>
  </si>
  <si>
    <t>Դրամական միջոցների ազատ մնացորդը հաշվետու ժամանակաշրջանի վերջին</t>
  </si>
  <si>
    <t xml:space="preserve"> հազ. դրամ</t>
  </si>
  <si>
    <t>Գնումների համակարգողի ծառայության գծով</t>
  </si>
  <si>
    <t>էլ․ստորագրության գծով</t>
  </si>
  <si>
    <t>Հայտարարությունների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</si>
  <si>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</si>
  <si>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</si>
  <si>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</si>
  <si>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</si>
  <si>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</si>
  <si>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Վարձակալությունից</t>
  </si>
  <si>
    <t>Սպասարկման և կոմունալ համավճարների գծով</t>
  </si>
  <si>
    <t>ներառական կրթության գծով</t>
  </si>
  <si>
    <t>Ուսումնական պրակտիկայից</t>
  </si>
  <si>
    <t>ներառական կրթության հաստիքների գծով</t>
  </si>
  <si>
    <t>Պահակային պահպանության գծով</t>
  </si>
  <si>
    <t>Տրանսպորտի գծով</t>
  </si>
  <si>
    <t xml:space="preserve">  Տ Ե Ղ Ե Կ Ա Ն Ք</t>
  </si>
  <si>
    <t>աշակերտական գույք</t>
  </si>
  <si>
    <t>ա)</t>
  </si>
  <si>
    <t xml:space="preserve">բ) </t>
  </si>
  <si>
    <t xml:space="preserve">գ) </t>
  </si>
  <si>
    <t>սպառման ֆոնդի օգտագործում, այդ թվում՝</t>
  </si>
  <si>
    <t xml:space="preserve">դ) </t>
  </si>
  <si>
    <t xml:space="preserve">ընթացիկ, այդ թվում՝ </t>
  </si>
  <si>
    <t>կապիտալ, այդ թվում՝</t>
  </si>
  <si>
    <t>Սուբսիդիայից, որից՝</t>
  </si>
  <si>
    <t>հիմնական միջոցի</t>
  </si>
  <si>
    <t>ամրացված գույքի (շենք)</t>
  </si>
  <si>
    <t>դասագրքերի վարձավճարի փոխհատուցումից</t>
  </si>
  <si>
    <t>Դասագրքերի վարձավճարի փոխհատուցման գծով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</si>
  <si>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</si>
  <si>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</si>
  <si>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</si>
  <si>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</si>
  <si>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</si>
  <si>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</si>
  <si>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նախադպրոցական ուսուցումից</t>
  </si>
  <si>
    <t>Ֆինանսական օգնությունից (օգնիր դպրոցիդ)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</si>
  <si>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</si>
  <si>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</si>
  <si>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</si>
  <si>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</si>
  <si>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</si>
  <si>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</si>
  <si>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</si>
  <si>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Գույքագրման և վերագնահատման գծով</t>
  </si>
  <si>
    <t>պայմանով (անհատույց) ստացված</t>
  </si>
  <si>
    <t xml:space="preserve">Չփոխհատուցվող հարկերի գծով </t>
  </si>
  <si>
    <t>Պարտադիր վճարների գծով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</si>
  <si>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</si>
  <si>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</si>
  <si>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</si>
  <si>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</si>
  <si>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</si>
  <si>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</si>
  <si>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</si>
  <si>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</si>
  <si>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</si>
  <si>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</si>
  <si>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կուտակված հավելուրդի մնացորդի օգտագործում, այդ թվում՝</t>
  </si>
  <si>
    <r>
      <t xml:space="preserve">Նախորդ ժամանակաշրջանի </t>
    </r>
    <r>
      <rPr>
        <b/>
        <u/>
        <sz val="9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</si>
  <si>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9"/>
        <rFont val="GHEA Grapalat"/>
        <family val="3"/>
      </rPr>
      <t xml:space="preserve">նախատեսվող դրամական հոսքերի նախահաշիվ 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</si>
  <si>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</si>
  <si>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</si>
  <si>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 xml:space="preserve">Պայմանով ստացված ակտիվներից, այդ թվում՝  </t>
  </si>
  <si>
    <t>Հիմնական միջոցների ձեռքբերում, այդ թվում՝</t>
  </si>
  <si>
    <t>ԵԿԱՄՈՒՏՆԵՐ, այդ թվում՝</t>
  </si>
  <si>
    <t>ԾԱԽՍԵՐ, այդ թվում՝</t>
  </si>
  <si>
    <t>վճարովի ուսուցման գծով</t>
  </si>
  <si>
    <t>2018թ. փաստացի կատարողականի և 2018թ. նախատեսվող եկամուտների ու ծախսերի նախահաշիվների համեմատական ցուցանիշների վերաբերյալ</t>
  </si>
  <si>
    <t xml:space="preserve">«Հ 75 հիմնական դպրոց» ՊՈԱԿ-ի </t>
  </si>
  <si>
    <t>2018թ. փաստացի և 2018թ. նախատեսվող դրամական միջոցների հոսքերի նախահաշիվների
 համեմատական ցուցանիշների վերաբերյալ</t>
  </si>
  <si>
    <t xml:space="preserve">«Հ 75 հիմնական դպրոց » ՊՈԱԿ-ի </t>
  </si>
  <si>
    <t>Սուբսիդիայից</t>
  </si>
  <si>
    <t>Աշխատավարձի գծով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</si>
</sst>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8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b/>
      <u/>
      <sz val="9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sz val="11"/>
      <color indexed="8"/>
      <name val="GHEA Grapalat"/>
      <family val="3"/>
    </font>
    <font>
      <b/>
      <u/>
      <sz val="10"/>
      <name val="GHEA Grapalat"/>
      <family val="3"/>
    </font>
    <font>
      <b/>
      <sz val="9"/>
      <name val="GHEA Grapalat"/>
      <family val="3"/>
    </font>
    <font>
      <sz val="11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0" fillId="0" borderId="0"/>
    <xf numFmtId="0" fontId="2" fillId="0" borderId="0"/>
    <xf numFmtId="0" fontId="21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13" fillId="7" borderId="1" applyNumberFormat="0" applyAlignment="0" applyProtection="0"/>
    <xf numFmtId="0" fontId="16" fillId="20" borderId="8" applyNumberFormat="0" applyAlignment="0" applyProtection="0"/>
    <xf numFmtId="0" fontId="6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7" fillId="21" borderId="2" applyNumberFormat="0" applyAlignment="0" applyProtection="0"/>
    <xf numFmtId="0" fontId="17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5" fillId="3" borderId="0" applyNumberFormat="0" applyBorder="0" applyAlignment="0" applyProtection="0"/>
    <xf numFmtId="0" fontId="8" fillId="0" borderId="0" applyNumberFormat="0" applyFill="0" applyBorder="0" applyAlignment="0" applyProtection="0"/>
    <xf numFmtId="0" fontId="2" fillId="23" borderId="7" applyNumberFormat="0" applyFont="0" applyAlignment="0" applyProtection="0"/>
    <xf numFmtId="0" fontId="14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37" fillId="0" borderId="0"/>
  </cellStyleXfs>
  <cellXfs count="92">
    <xf numFmtId="0" fontId="0" fillId="0" borderId="0" xfId="0"/>
    <xf numFmtId="0" fontId="23" fillId="0" borderId="10" xfId="45" applyFont="1" applyBorder="1" applyAlignment="1" applyProtection="1">
      <alignment vertical="center"/>
    </xf>
    <xf numFmtId="0" fontId="23" fillId="0" borderId="10" xfId="45" applyFont="1" applyBorder="1" applyAlignment="1" applyProtection="1">
      <alignment horizontal="left" vertical="center"/>
    </xf>
    <xf numFmtId="0" fontId="23" fillId="0" borderId="0" xfId="0" applyFont="1" applyBorder="1" applyAlignment="1" applyProtection="1">
      <alignment horizontal="left" vertical="center"/>
    </xf>
    <xf numFmtId="0" fontId="27" fillId="0" borderId="0" xfId="0" applyFont="1" applyBorder="1" applyAlignment="1" applyProtection="1">
      <alignment vertical="center"/>
    </xf>
    <xf numFmtId="0" fontId="23" fillId="0" borderId="0" xfId="45" applyFont="1" applyBorder="1" applyAlignment="1" applyProtection="1">
      <alignment vertical="center"/>
    </xf>
    <xf numFmtId="0" fontId="34" fillId="0" borderId="10" xfId="45" applyFont="1" applyBorder="1" applyAlignment="1" applyProtection="1">
      <alignment horizontal="left" vertical="center" wrapText="1"/>
    </xf>
    <xf numFmtId="0" fontId="26" fillId="0" borderId="10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/>
    </xf>
    <xf numFmtId="164" fontId="26" fillId="0" borderId="10" xfId="45" applyNumberFormat="1" applyFont="1" applyBorder="1" applyAlignment="1" applyProtection="1">
      <alignment horizontal="center" vertical="center"/>
    </xf>
    <xf numFmtId="0" fontId="24" fillId="0" borderId="10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20" applyNumberFormat="1" applyFont="1" applyBorder="1" applyAlignment="1" applyProtection="1">
      <alignment horizontal="center" vertical="center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26" fillId="0" borderId="0" xfId="45" applyFont="1" applyAlignment="1" applyProtection="1">
      <alignment vertical="center"/>
    </xf>
    <xf numFmtId="165" fontId="24" fillId="0" borderId="10" xfId="20" applyNumberFormat="1" applyFont="1" applyBorder="1" applyAlignment="1" applyProtection="1">
      <alignment horizontal="left" vertical="center" wrapText="1"/>
    </xf>
    <xf numFmtId="0" fontId="24" fillId="0" borderId="0" xfId="45" applyFont="1" applyAlignment="1" applyProtection="1">
      <alignment vertical="center"/>
    </xf>
    <xf numFmtId="0" fontId="27" fillId="0" borderId="0" xfId="45" applyFont="1" applyAlignment="1" applyProtection="1">
      <alignment vertical="center"/>
    </xf>
    <xf numFmtId="0" fontId="23" fillId="0" borderId="0" xfId="45" applyFont="1" applyAlignment="1" applyProtection="1">
      <alignment horizontal="center" vertical="center"/>
    </xf>
    <xf numFmtId="0" fontId="23" fillId="0" borderId="0" xfId="45" applyFont="1" applyAlignment="1" applyProtection="1">
      <alignment vertical="center"/>
    </xf>
    <xf numFmtId="0" fontId="23" fillId="0" borderId="0" xfId="45" applyFont="1" applyAlignment="1" applyProtection="1">
      <alignment horizontal="right" vertical="center"/>
    </xf>
    <xf numFmtId="164" fontId="23" fillId="0" borderId="10" xfId="45" applyNumberFormat="1" applyFont="1" applyBorder="1" applyAlignment="1" applyProtection="1">
      <alignment horizontal="center" vertical="center" wrapText="1"/>
    </xf>
    <xf numFmtId="0" fontId="28" fillId="0" borderId="0" xfId="45" applyFont="1" applyAlignment="1" applyProtection="1">
      <alignment vertical="center"/>
    </xf>
    <xf numFmtId="164" fontId="24" fillId="0" borderId="10" xfId="45" applyNumberFormat="1" applyFont="1" applyBorder="1" applyAlignment="1" applyProtection="1">
      <alignment horizontal="center" vertical="center" wrapText="1"/>
    </xf>
    <xf numFmtId="0" fontId="24" fillId="0" borderId="10" xfId="45" applyFont="1" applyBorder="1" applyAlignment="1" applyProtection="1">
      <alignment horizontal="center" vertical="center"/>
    </xf>
    <xf numFmtId="0" fontId="24" fillId="0" borderId="10" xfId="45" applyFont="1" applyBorder="1" applyAlignment="1" applyProtection="1">
      <alignment vertical="center"/>
    </xf>
    <xf numFmtId="164" fontId="24" fillId="0" borderId="10" xfId="45" applyNumberFormat="1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left" vertical="center"/>
    </xf>
    <xf numFmtId="0" fontId="24" fillId="0" borderId="0" xfId="45" applyFont="1" applyAlignment="1" applyProtection="1">
      <alignment horizontal="center" vertical="center"/>
    </xf>
    <xf numFmtId="0" fontId="22" fillId="0" borderId="0" xfId="45" applyFont="1" applyAlignment="1" applyProtection="1">
      <alignment horizontal="center" vertical="center"/>
    </xf>
    <xf numFmtId="0" fontId="22" fillId="0" borderId="0" xfId="20" applyFont="1" applyAlignment="1" applyProtection="1">
      <alignment horizontal="center" vertical="center"/>
    </xf>
    <xf numFmtId="0" fontId="22" fillId="0" borderId="0" xfId="20" applyFont="1" applyAlignment="1" applyProtection="1">
      <alignment vertical="center"/>
    </xf>
    <xf numFmtId="0" fontId="24" fillId="0" borderId="0" xfId="0" applyNumberFormat="1" applyFont="1" applyAlignment="1" applyProtection="1">
      <alignment horizontal="center" vertical="center" wrapText="1"/>
    </xf>
    <xf numFmtId="0" fontId="23" fillId="0" borderId="0" xfId="45" applyFont="1" applyAlignment="1" applyProtection="1">
      <alignment vertical="center" wrapText="1"/>
    </xf>
    <xf numFmtId="0" fontId="23" fillId="0" borderId="11" xfId="20" applyFont="1" applyBorder="1" applyAlignment="1" applyProtection="1">
      <alignment vertical="center"/>
    </xf>
    <xf numFmtId="0" fontId="23" fillId="0" borderId="11" xfId="45" applyFont="1" applyBorder="1" applyAlignment="1" applyProtection="1">
      <alignment horizontal="center" vertical="center" wrapText="1"/>
    </xf>
    <xf numFmtId="0" fontId="23" fillId="0" borderId="10" xfId="0" applyNumberFormat="1" applyFont="1" applyBorder="1" applyAlignment="1" applyProtection="1">
      <alignment horizontal="center" vertical="center" wrapText="1"/>
    </xf>
    <xf numFmtId="0" fontId="23" fillId="0" borderId="11" xfId="45" applyNumberFormat="1" applyFont="1" applyBorder="1" applyAlignment="1" applyProtection="1">
      <alignment horizontal="center" vertical="center" wrapText="1"/>
    </xf>
    <xf numFmtId="0" fontId="27" fillId="0" borderId="0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center" vertical="center"/>
    </xf>
    <xf numFmtId="0" fontId="26" fillId="0" borderId="0" xfId="45" applyFont="1" applyBorder="1" applyAlignment="1" applyProtection="1">
      <alignment vertical="center"/>
    </xf>
    <xf numFmtId="164" fontId="23" fillId="0" borderId="10" xfId="45" applyNumberFormat="1" applyFont="1" applyBorder="1" applyAlignment="1" applyProtection="1">
      <alignment horizontal="center" vertical="center"/>
    </xf>
    <xf numFmtId="1" fontId="26" fillId="0" borderId="10" xfId="45" applyNumberFormat="1" applyFont="1" applyBorder="1" applyAlignment="1" applyProtection="1">
      <alignment horizontal="center" vertical="center"/>
    </xf>
    <xf numFmtId="0" fontId="23" fillId="0" borderId="10" xfId="45" applyFont="1" applyBorder="1" applyAlignment="1" applyProtection="1">
      <alignment horizontal="center" vertical="center"/>
    </xf>
    <xf numFmtId="0" fontId="28" fillId="0" borderId="0" xfId="45" applyFont="1" applyBorder="1" applyAlignment="1" applyProtection="1">
      <alignment vertical="center"/>
    </xf>
    <xf numFmtId="0" fontId="23" fillId="0" borderId="0" xfId="45" applyFont="1" applyAlignment="1" applyProtection="1">
      <alignment horizontal="left" vertical="center"/>
    </xf>
    <xf numFmtId="0" fontId="23" fillId="0" borderId="0" xfId="45" applyFont="1" applyAlignment="1" applyProtection="1">
      <alignment horizontal="center"/>
    </xf>
    <xf numFmtId="0" fontId="22" fillId="0" borderId="0" xfId="20" applyFont="1" applyAlignment="1" applyProtection="1">
      <alignment horizontal="left" vertical="center"/>
    </xf>
    <xf numFmtId="0" fontId="22" fillId="0" borderId="0" xfId="20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/>
    </xf>
    <xf numFmtId="0" fontId="23" fillId="0" borderId="0" xfId="45" applyFont="1" applyAlignment="1" applyProtection="1">
      <alignment horizontal="left" vertical="center" wrapText="1"/>
    </xf>
    <xf numFmtId="0" fontId="23" fillId="0" borderId="0" xfId="45" applyFont="1" applyAlignment="1" applyProtection="1">
      <alignment horizontal="center" vertical="center" wrapText="1"/>
    </xf>
    <xf numFmtId="0" fontId="27" fillId="0" borderId="0" xfId="20" applyFont="1" applyAlignment="1" applyProtection="1">
      <alignment vertical="center"/>
    </xf>
    <xf numFmtId="0" fontId="23" fillId="0" borderId="0" xfId="20" applyFont="1" applyBorder="1" applyAlignment="1" applyProtection="1">
      <alignment horizontal="right" vertical="center"/>
    </xf>
    <xf numFmtId="0" fontId="27" fillId="0" borderId="0" xfId="45" applyFont="1" applyAlignment="1" applyProtection="1">
      <alignment horizontal="left" vertical="center"/>
    </xf>
    <xf numFmtId="0" fontId="28" fillId="0" borderId="11" xfId="20" applyFont="1" applyBorder="1" applyAlignment="1" applyProtection="1">
      <alignment horizontal="center" vertical="center"/>
    </xf>
    <xf numFmtId="0" fontId="28" fillId="0" borderId="11" xfId="45" applyFont="1" applyBorder="1" applyAlignment="1" applyProtection="1">
      <alignment horizontal="center" vertical="center" wrapText="1"/>
    </xf>
    <xf numFmtId="0" fontId="25" fillId="0" borderId="10" xfId="0" applyNumberFormat="1" applyFont="1" applyBorder="1" applyAlignment="1" applyProtection="1">
      <alignment horizontal="center" vertical="center" wrapText="1"/>
    </xf>
    <xf numFmtId="0" fontId="36" fillId="0" borderId="11" xfId="45" applyNumberFormat="1" applyFont="1" applyBorder="1" applyAlignment="1" applyProtection="1">
      <alignment horizontal="center" vertical="center" wrapText="1"/>
    </xf>
    <xf numFmtId="0" fontId="25" fillId="0" borderId="0" xfId="45" applyFont="1" applyAlignment="1" applyProtection="1">
      <alignment horizontal="left" vertical="center"/>
    </xf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horizontal="center"/>
    </xf>
    <xf numFmtId="0" fontId="25" fillId="0" borderId="0" xfId="45" applyFont="1" applyAlignment="1" applyProtection="1">
      <alignment vertical="center"/>
    </xf>
    <xf numFmtId="0" fontId="24" fillId="0" borderId="10" xfId="20" applyNumberFormat="1" applyFont="1" applyBorder="1" applyAlignment="1" applyProtection="1">
      <alignment horizontal="center" vertical="center"/>
    </xf>
    <xf numFmtId="164" fontId="24" fillId="0" borderId="10" xfId="20" applyNumberFormat="1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left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/>
    </xf>
    <xf numFmtId="164" fontId="23" fillId="0" borderId="10" xfId="20" applyNumberFormat="1" applyFont="1" applyBorder="1" applyAlignment="1" applyProtection="1">
      <alignment horizontal="center" vertical="center"/>
    </xf>
    <xf numFmtId="0" fontId="26" fillId="0" borderId="0" xfId="45" applyFont="1" applyBorder="1" applyAlignment="1" applyProtection="1">
      <alignment horizontal="left" vertical="center"/>
    </xf>
    <xf numFmtId="0" fontId="24" fillId="0" borderId="10" xfId="20" applyNumberFormat="1" applyFont="1" applyBorder="1" applyAlignment="1" applyProtection="1">
      <alignment horizontal="right" vertical="center"/>
    </xf>
    <xf numFmtId="2" fontId="26" fillId="0" borderId="0" xfId="45" applyNumberFormat="1" applyFont="1" applyAlignment="1" applyProtection="1">
      <alignment horizontal="left" vertical="center"/>
    </xf>
    <xf numFmtId="2" fontId="26" fillId="0" borderId="0" xfId="45" applyNumberFormat="1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/>
    </xf>
    <xf numFmtId="0" fontId="23" fillId="0" borderId="0" xfId="45" quotePrefix="1" applyFont="1" applyAlignment="1" applyProtection="1">
      <alignment horizontal="center" vertical="center"/>
    </xf>
    <xf numFmtId="0" fontId="23" fillId="0" borderId="10" xfId="20" applyNumberFormat="1" applyFont="1" applyBorder="1" applyAlignment="1" applyProtection="1">
      <alignment horizontal="center" vertical="center"/>
    </xf>
    <xf numFmtId="0" fontId="32" fillId="0" borderId="10" xfId="45" applyFont="1" applyBorder="1" applyAlignment="1" applyProtection="1">
      <alignment horizontal="left" vertical="center"/>
    </xf>
    <xf numFmtId="0" fontId="26" fillId="0" borderId="10" xfId="20" applyNumberFormat="1" applyFont="1" applyBorder="1" applyAlignment="1" applyProtection="1">
      <alignment horizontal="center" vertical="center"/>
    </xf>
    <xf numFmtId="0" fontId="34" fillId="0" borderId="10" xfId="45" applyFont="1" applyBorder="1" applyAlignment="1" applyProtection="1">
      <alignment horizontal="left" vertical="center"/>
    </xf>
    <xf numFmtId="164" fontId="27" fillId="0" borderId="10" xfId="20" applyNumberFormat="1" applyFont="1" applyBorder="1" applyAlignment="1" applyProtection="1">
      <alignment horizontal="center" vertical="center"/>
    </xf>
    <xf numFmtId="165" fontId="26" fillId="24" borderId="10" xfId="20" applyNumberFormat="1" applyFont="1" applyFill="1" applyBorder="1" applyAlignment="1" applyProtection="1">
      <alignment horizontal="left" vertical="center" wrapText="1"/>
    </xf>
    <xf numFmtId="0" fontId="29" fillId="0" borderId="0" xfId="45" applyFont="1" applyAlignment="1" applyProtection="1">
      <alignment horizontal="left" vertical="center"/>
    </xf>
    <xf numFmtId="0" fontId="29" fillId="0" borderId="0" xfId="45" applyFont="1" applyAlignment="1" applyProtection="1">
      <alignment horizontal="center" vertical="center"/>
    </xf>
    <xf numFmtId="0" fontId="29" fillId="0" borderId="0" xfId="45" applyFont="1" applyAlignment="1" applyProtection="1">
      <alignment horizontal="center"/>
    </xf>
    <xf numFmtId="0" fontId="29" fillId="0" borderId="0" xfId="45" applyFont="1" applyProtection="1"/>
    <xf numFmtId="0" fontId="29" fillId="0" borderId="0" xfId="45" applyFont="1" applyAlignment="1" applyProtection="1">
      <alignment vertical="center"/>
    </xf>
    <xf numFmtId="0" fontId="24" fillId="0" borderId="0" xfId="45" applyFont="1" applyAlignment="1" applyProtection="1">
      <alignment horizontal="left" vertical="center"/>
    </xf>
    <xf numFmtId="0" fontId="24" fillId="0" borderId="0" xfId="45" applyFont="1" applyAlignment="1" applyProtection="1">
      <alignment horizontal="center"/>
    </xf>
  </cellXfs>
  <cellStyles count="5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_Sheet1" xfId="20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1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5"/>
  <sheetViews>
    <sheetView view="pageBreakPreview" topLeftCell="A32" zoomScaleSheetLayoutView="100" workbookViewId="0">
      <selection activeCell="A32" sqref="A1:XFD1048576"/>
    </sheetView>
  </sheetViews>
  <sheetFormatPr defaultRowHeight="13.5"/>
  <cols>
    <col min="1" max="1" width="4.7109375" style="19" customWidth="1"/>
    <col min="2" max="2" width="54.7109375" style="20" customWidth="1"/>
    <col min="3" max="3" width="18.28515625" style="20" customWidth="1"/>
    <col min="4" max="4" width="18" style="20" customWidth="1"/>
    <col min="5" max="5" width="14.140625" style="20" customWidth="1"/>
    <col min="6" max="6" width="13.140625" style="20" customWidth="1"/>
    <col min="7" max="16384" width="9.140625" style="20"/>
  </cols>
  <sheetData>
    <row r="1" spans="1:8" ht="16.5" customHeight="1">
      <c r="A1" s="32" t="s">
        <v>51</v>
      </c>
      <c r="B1" s="32"/>
      <c r="C1" s="32"/>
      <c r="D1" s="32"/>
      <c r="E1" s="32"/>
    </row>
    <row r="2" spans="1:8" s="18" customFormat="1" ht="25.5" customHeight="1">
      <c r="A2" s="33" t="s">
        <v>105</v>
      </c>
      <c r="B2" s="33"/>
      <c r="C2" s="33"/>
      <c r="D2" s="33"/>
      <c r="E2" s="33"/>
      <c r="F2" s="34"/>
      <c r="G2" s="34"/>
    </row>
    <row r="3" spans="1:8" ht="44.25" customHeight="1">
      <c r="A3" s="35" t="s">
        <v>104</v>
      </c>
      <c r="B3" s="35"/>
      <c r="C3" s="35"/>
      <c r="D3" s="35"/>
      <c r="E3" s="35"/>
      <c r="F3" s="36"/>
      <c r="G3" s="36"/>
      <c r="H3" s="36"/>
    </row>
    <row r="4" spans="1:8">
      <c r="E4" s="21" t="s">
        <v>0</v>
      </c>
    </row>
    <row r="5" spans="1:8" ht="66" customHeight="1">
      <c r="A5" s="37" t="s">
        <v>1</v>
      </c>
      <c r="B5" s="38" t="s">
        <v>25</v>
      </c>
      <c r="C5" s="39" t="s">
        <v>98</v>
      </c>
      <c r="D5" s="39" t="s">
        <v>97</v>
      </c>
      <c r="E5" s="40" t="s">
        <v>43</v>
      </c>
      <c r="F5" s="39"/>
    </row>
    <row r="6" spans="1:8" s="18" customFormat="1" ht="31.5" customHeight="1">
      <c r="A6" s="25" t="s">
        <v>2</v>
      </c>
      <c r="B6" s="10" t="s">
        <v>101</v>
      </c>
      <c r="C6" s="27">
        <f>SUM(C7,C11:C18,C21:C23)</f>
        <v>42582.1</v>
      </c>
      <c r="D6" s="27">
        <f>SUM(D7,D11:D18,D21:D23)</f>
        <v>42579.5</v>
      </c>
      <c r="E6" s="27">
        <f t="shared" ref="E6:E68" si="0">D6-C6</f>
        <v>-2.5999999999985448</v>
      </c>
      <c r="F6" s="41"/>
    </row>
    <row r="7" spans="1:8" s="15" customFormat="1" ht="18.75" customHeight="1">
      <c r="A7" s="42">
        <v>1</v>
      </c>
      <c r="B7" s="7" t="s">
        <v>60</v>
      </c>
      <c r="C7" s="9">
        <v>42564.6</v>
      </c>
      <c r="D7" s="9">
        <v>42564.6</v>
      </c>
      <c r="E7" s="9">
        <f t="shared" si="0"/>
        <v>0</v>
      </c>
      <c r="F7" s="43"/>
      <c r="G7" s="43"/>
    </row>
    <row r="8" spans="1:8" ht="18.75" hidden="1" customHeight="1">
      <c r="A8" s="44">
        <v>1.1000000000000001</v>
      </c>
      <c r="B8" s="2" t="s">
        <v>46</v>
      </c>
      <c r="C8" s="44"/>
      <c r="D8" s="44"/>
      <c r="E8" s="44">
        <f>D8-C8</f>
        <v>0</v>
      </c>
      <c r="F8" s="5"/>
    </row>
    <row r="9" spans="1:8" ht="18.75" hidden="1" customHeight="1">
      <c r="A9" s="44">
        <v>1.2</v>
      </c>
      <c r="B9" s="2" t="s">
        <v>71</v>
      </c>
      <c r="C9" s="44"/>
      <c r="D9" s="44"/>
      <c r="E9" s="44">
        <f>D9-C9</f>
        <v>0</v>
      </c>
      <c r="F9" s="5"/>
    </row>
    <row r="10" spans="1:8" ht="18.75" hidden="1" customHeight="1">
      <c r="A10" s="44">
        <v>1.3</v>
      </c>
      <c r="B10" s="2" t="s">
        <v>63</v>
      </c>
      <c r="C10" s="44"/>
      <c r="D10" s="44"/>
      <c r="E10" s="44">
        <f t="shared" si="0"/>
        <v>0</v>
      </c>
      <c r="F10" s="5"/>
    </row>
    <row r="11" spans="1:8" s="15" customFormat="1" ht="18.75" hidden="1" customHeight="1">
      <c r="A11" s="42">
        <v>2</v>
      </c>
      <c r="B11" s="7" t="s">
        <v>3</v>
      </c>
      <c r="C11" s="9"/>
      <c r="D11" s="9"/>
      <c r="E11" s="9">
        <f>D11-C11</f>
        <v>0</v>
      </c>
      <c r="F11" s="43"/>
    </row>
    <row r="12" spans="1:8" s="15" customFormat="1" ht="18.75" hidden="1" customHeight="1">
      <c r="A12" s="42">
        <v>3</v>
      </c>
      <c r="B12" s="7" t="s">
        <v>47</v>
      </c>
      <c r="C12" s="12"/>
      <c r="D12" s="12"/>
      <c r="E12" s="9">
        <f t="shared" si="0"/>
        <v>0</v>
      </c>
      <c r="F12" s="43"/>
    </row>
    <row r="13" spans="1:8" s="15" customFormat="1" ht="18.75" customHeight="1">
      <c r="A13" s="42">
        <v>2</v>
      </c>
      <c r="B13" s="8" t="s">
        <v>44</v>
      </c>
      <c r="C13" s="12">
        <v>17.5</v>
      </c>
      <c r="D13" s="12">
        <v>14.6</v>
      </c>
      <c r="E13" s="9">
        <f t="shared" si="0"/>
        <v>-2.9000000000000004</v>
      </c>
      <c r="F13" s="43"/>
    </row>
    <row r="14" spans="1:8" s="15" customFormat="1" ht="18.75" hidden="1" customHeight="1">
      <c r="A14" s="42">
        <v>5</v>
      </c>
      <c r="B14" s="7" t="s">
        <v>65</v>
      </c>
      <c r="C14" s="12"/>
      <c r="D14" s="12"/>
      <c r="E14" s="9">
        <f t="shared" si="0"/>
        <v>0</v>
      </c>
      <c r="F14" s="43"/>
    </row>
    <row r="15" spans="1:8" s="15" customFormat="1" ht="18.75" hidden="1" customHeight="1">
      <c r="A15" s="42">
        <v>6</v>
      </c>
      <c r="B15" s="8" t="s">
        <v>72</v>
      </c>
      <c r="C15" s="12"/>
      <c r="D15" s="12"/>
      <c r="E15" s="9">
        <f t="shared" si="0"/>
        <v>0</v>
      </c>
      <c r="F15" s="43"/>
    </row>
    <row r="16" spans="1:8" s="15" customFormat="1" ht="18.75" hidden="1" customHeight="1">
      <c r="A16" s="42">
        <v>7</v>
      </c>
      <c r="B16" s="8" t="s">
        <v>4</v>
      </c>
      <c r="C16" s="12"/>
      <c r="D16" s="12"/>
      <c r="E16" s="9">
        <f t="shared" si="0"/>
        <v>0</v>
      </c>
      <c r="F16" s="43"/>
    </row>
    <row r="17" spans="1:6" s="15" customFormat="1" ht="18.75" hidden="1" customHeight="1">
      <c r="A17" s="42">
        <v>8</v>
      </c>
      <c r="B17" s="8" t="s">
        <v>73</v>
      </c>
      <c r="C17" s="12"/>
      <c r="D17" s="12"/>
      <c r="E17" s="9">
        <f t="shared" si="0"/>
        <v>0</v>
      </c>
      <c r="F17" s="43"/>
    </row>
    <row r="18" spans="1:6" s="15" customFormat="1" ht="18.75" hidden="1" customHeight="1">
      <c r="A18" s="42">
        <v>9</v>
      </c>
      <c r="B18" s="11" t="s">
        <v>99</v>
      </c>
      <c r="C18" s="12">
        <f>SUM(C19:C20)</f>
        <v>0</v>
      </c>
      <c r="D18" s="12">
        <f>SUM(D19:D20)</f>
        <v>0</v>
      </c>
      <c r="E18" s="9">
        <f t="shared" si="0"/>
        <v>0</v>
      </c>
      <c r="F18" s="43"/>
    </row>
    <row r="19" spans="1:6" ht="18.75" hidden="1" customHeight="1">
      <c r="A19" s="44">
        <v>9.1</v>
      </c>
      <c r="B19" s="1" t="s">
        <v>74</v>
      </c>
      <c r="C19" s="22"/>
      <c r="D19" s="22"/>
      <c r="E19" s="44">
        <f t="shared" si="0"/>
        <v>0</v>
      </c>
      <c r="F19" s="43"/>
    </row>
    <row r="20" spans="1:6" ht="18.75" hidden="1" customHeight="1">
      <c r="A20" s="44">
        <v>9.1999999999999993</v>
      </c>
      <c r="B20" s="1" t="s">
        <v>75</v>
      </c>
      <c r="C20" s="22"/>
      <c r="D20" s="22"/>
      <c r="E20" s="44">
        <f t="shared" si="0"/>
        <v>0</v>
      </c>
      <c r="F20" s="43"/>
    </row>
    <row r="21" spans="1:6" s="15" customFormat="1" ht="18.75" customHeight="1">
      <c r="A21" s="42">
        <v>3</v>
      </c>
      <c r="B21" s="8" t="s">
        <v>5</v>
      </c>
      <c r="C21" s="12"/>
      <c r="D21" s="12">
        <v>0.3</v>
      </c>
      <c r="E21" s="9">
        <f t="shared" si="0"/>
        <v>0.3</v>
      </c>
      <c r="F21" s="43"/>
    </row>
    <row r="22" spans="1:6" s="15" customFormat="1" ht="18.75" hidden="1" customHeight="1">
      <c r="A22" s="45">
        <v>11</v>
      </c>
      <c r="B22" s="8"/>
      <c r="C22" s="12"/>
      <c r="D22" s="12"/>
      <c r="E22" s="9">
        <f>D22-C22</f>
        <v>0</v>
      </c>
      <c r="F22" s="43"/>
    </row>
    <row r="23" spans="1:6" s="15" customFormat="1" ht="18.75" hidden="1" customHeight="1">
      <c r="A23" s="42">
        <v>12</v>
      </c>
      <c r="B23" s="8"/>
      <c r="C23" s="12"/>
      <c r="D23" s="12"/>
      <c r="E23" s="9">
        <f>D23-C23</f>
        <v>0</v>
      </c>
      <c r="F23" s="43"/>
    </row>
    <row r="24" spans="1:6" s="18" customFormat="1" ht="29.25" customHeight="1">
      <c r="A24" s="25" t="s">
        <v>6</v>
      </c>
      <c r="B24" s="10" t="s">
        <v>102</v>
      </c>
      <c r="C24" s="24">
        <f>SUM(C25,C29:C34,C38:C62,C64:C67)</f>
        <v>46454.399999999994</v>
      </c>
      <c r="D24" s="24">
        <f>SUM(D25,D29:D34,D38:D62,D64:D67)</f>
        <v>44609.999999999993</v>
      </c>
      <c r="E24" s="27">
        <f t="shared" si="0"/>
        <v>-1844.4000000000015</v>
      </c>
      <c r="F24" s="41"/>
    </row>
    <row r="25" spans="1:6" s="15" customFormat="1" ht="21" customHeight="1">
      <c r="A25" s="42">
        <v>1</v>
      </c>
      <c r="B25" s="8" t="s">
        <v>109</v>
      </c>
      <c r="C25" s="12">
        <v>40650</v>
      </c>
      <c r="D25" s="12">
        <v>40134.699999999997</v>
      </c>
      <c r="E25" s="9">
        <f t="shared" si="0"/>
        <v>-515.30000000000291</v>
      </c>
      <c r="F25" s="43"/>
    </row>
    <row r="26" spans="1:6" ht="21" hidden="1" customHeight="1">
      <c r="A26" s="44">
        <v>1.1000000000000001</v>
      </c>
      <c r="B26" s="2" t="s">
        <v>48</v>
      </c>
      <c r="C26" s="22"/>
      <c r="D26" s="22"/>
      <c r="E26" s="44">
        <f t="shared" si="0"/>
        <v>0</v>
      </c>
      <c r="F26" s="5"/>
    </row>
    <row r="27" spans="1:6" ht="21" hidden="1" customHeight="1">
      <c r="A27" s="44">
        <v>1.2</v>
      </c>
      <c r="B27" s="3" t="s">
        <v>103</v>
      </c>
      <c r="C27" s="22"/>
      <c r="D27" s="22"/>
      <c r="E27" s="44">
        <f t="shared" si="0"/>
        <v>0</v>
      </c>
      <c r="F27" s="5"/>
    </row>
    <row r="28" spans="1:6" ht="21" hidden="1" customHeight="1">
      <c r="A28" s="44">
        <v>1.3</v>
      </c>
      <c r="B28" s="2" t="s">
        <v>7</v>
      </c>
      <c r="C28" s="22"/>
      <c r="D28" s="22"/>
      <c r="E28" s="44">
        <f t="shared" si="0"/>
        <v>0</v>
      </c>
      <c r="F28" s="5"/>
    </row>
    <row r="29" spans="1:6" s="15" customFormat="1" ht="21" customHeight="1">
      <c r="A29" s="42">
        <v>2</v>
      </c>
      <c r="B29" s="7" t="s">
        <v>9</v>
      </c>
      <c r="C29" s="12">
        <v>3509.6</v>
      </c>
      <c r="D29" s="12">
        <v>2477.1999999999998</v>
      </c>
      <c r="E29" s="9">
        <f t="shared" si="0"/>
        <v>-1032.4000000000001</v>
      </c>
      <c r="F29" s="43"/>
    </row>
    <row r="30" spans="1:6" s="15" customFormat="1" ht="21" customHeight="1">
      <c r="A30" s="42">
        <v>3</v>
      </c>
      <c r="B30" s="8" t="s">
        <v>8</v>
      </c>
      <c r="C30" s="12">
        <v>511.5</v>
      </c>
      <c r="D30" s="12">
        <v>325.10000000000002</v>
      </c>
      <c r="E30" s="9">
        <f t="shared" si="0"/>
        <v>-186.39999999999998</v>
      </c>
      <c r="F30" s="43"/>
    </row>
    <row r="31" spans="1:6" s="15" customFormat="1" ht="21" customHeight="1">
      <c r="A31" s="42">
        <v>4</v>
      </c>
      <c r="B31" s="8" t="s">
        <v>11</v>
      </c>
      <c r="C31" s="12">
        <v>102.2</v>
      </c>
      <c r="D31" s="12">
        <v>90.1</v>
      </c>
      <c r="E31" s="9">
        <f t="shared" si="0"/>
        <v>-12.100000000000009</v>
      </c>
      <c r="F31" s="43"/>
    </row>
    <row r="32" spans="1:6" s="15" customFormat="1" ht="21" customHeight="1">
      <c r="A32" s="42">
        <v>5</v>
      </c>
      <c r="B32" s="7" t="s">
        <v>12</v>
      </c>
      <c r="C32" s="12">
        <v>147.6</v>
      </c>
      <c r="D32" s="12">
        <v>147.6</v>
      </c>
      <c r="E32" s="9">
        <f t="shared" si="0"/>
        <v>0</v>
      </c>
      <c r="F32" s="43"/>
    </row>
    <row r="33" spans="1:6" s="15" customFormat="1" ht="21" customHeight="1">
      <c r="A33" s="42">
        <v>6</v>
      </c>
      <c r="B33" s="7" t="s">
        <v>13</v>
      </c>
      <c r="C33" s="12">
        <v>30</v>
      </c>
      <c r="D33" s="12">
        <v>30</v>
      </c>
      <c r="E33" s="9">
        <f t="shared" si="0"/>
        <v>0</v>
      </c>
      <c r="F33" s="43"/>
    </row>
    <row r="34" spans="1:6" s="15" customFormat="1" ht="21" customHeight="1">
      <c r="A34" s="42">
        <v>7</v>
      </c>
      <c r="B34" s="8" t="s">
        <v>14</v>
      </c>
      <c r="C34" s="12">
        <f>SUM(C35:C37)</f>
        <v>88.8</v>
      </c>
      <c r="D34" s="12">
        <f>SUM(D35:D37)</f>
        <v>84.8</v>
      </c>
      <c r="E34" s="9">
        <f t="shared" si="0"/>
        <v>-4</v>
      </c>
      <c r="F34" s="43"/>
    </row>
    <row r="35" spans="1:6" ht="21" customHeight="1">
      <c r="A35" s="46">
        <v>7.1</v>
      </c>
      <c r="B35" s="2" t="s">
        <v>15</v>
      </c>
      <c r="C35" s="22">
        <v>76.8</v>
      </c>
      <c r="D35" s="12">
        <v>76.8</v>
      </c>
      <c r="E35" s="44">
        <f t="shared" si="0"/>
        <v>0</v>
      </c>
      <c r="F35" s="5"/>
    </row>
    <row r="36" spans="1:6" ht="21" customHeight="1">
      <c r="A36" s="46">
        <v>7.2</v>
      </c>
      <c r="B36" s="1" t="s">
        <v>16</v>
      </c>
      <c r="C36" s="22">
        <v>12</v>
      </c>
      <c r="D36" s="22">
        <v>8</v>
      </c>
      <c r="E36" s="44">
        <f t="shared" si="0"/>
        <v>-4</v>
      </c>
      <c r="F36" s="5"/>
    </row>
    <row r="37" spans="1:6" ht="21" hidden="1" customHeight="1">
      <c r="A37" s="46">
        <v>7.3</v>
      </c>
      <c r="B37" s="1" t="s">
        <v>17</v>
      </c>
      <c r="C37" s="22"/>
      <c r="D37" s="22"/>
      <c r="E37" s="44">
        <f t="shared" si="0"/>
        <v>0</v>
      </c>
      <c r="F37" s="5"/>
    </row>
    <row r="38" spans="1:6" s="15" customFormat="1" ht="21" hidden="1" customHeight="1">
      <c r="A38" s="42">
        <v>8</v>
      </c>
      <c r="B38" s="7" t="s">
        <v>49</v>
      </c>
      <c r="C38" s="12"/>
      <c r="D38" s="22"/>
      <c r="E38" s="9">
        <f t="shared" si="0"/>
        <v>0</v>
      </c>
      <c r="F38" s="43"/>
    </row>
    <row r="39" spans="1:6" s="15" customFormat="1" ht="21" hidden="1" customHeight="1">
      <c r="A39" s="42">
        <v>9</v>
      </c>
      <c r="B39" s="7" t="s">
        <v>18</v>
      </c>
      <c r="C39" s="12"/>
      <c r="D39" s="12"/>
      <c r="E39" s="9">
        <f t="shared" si="0"/>
        <v>0</v>
      </c>
      <c r="F39" s="43"/>
    </row>
    <row r="40" spans="1:6" s="15" customFormat="1" ht="21" customHeight="1">
      <c r="A40" s="42">
        <v>8</v>
      </c>
      <c r="B40" s="7" t="s">
        <v>24</v>
      </c>
      <c r="C40" s="12">
        <v>300</v>
      </c>
      <c r="D40" s="12">
        <v>305.60000000000002</v>
      </c>
      <c r="E40" s="9">
        <f t="shared" si="0"/>
        <v>5.6000000000000227</v>
      </c>
      <c r="F40" s="43"/>
    </row>
    <row r="41" spans="1:6" s="15" customFormat="1" ht="21" customHeight="1">
      <c r="A41" s="42">
        <v>9</v>
      </c>
      <c r="B41" s="7" t="s">
        <v>19</v>
      </c>
      <c r="C41" s="12">
        <v>200</v>
      </c>
      <c r="D41" s="12">
        <v>158.30000000000001</v>
      </c>
      <c r="E41" s="9">
        <f t="shared" si="0"/>
        <v>-41.699999999999989</v>
      </c>
      <c r="F41" s="43"/>
    </row>
    <row r="42" spans="1:6" s="15" customFormat="1" ht="21" hidden="1" customHeight="1">
      <c r="A42" s="42">
        <v>12</v>
      </c>
      <c r="B42" s="7" t="s">
        <v>76</v>
      </c>
      <c r="C42" s="12"/>
      <c r="D42" s="12"/>
      <c r="E42" s="9">
        <f t="shared" si="0"/>
        <v>0</v>
      </c>
      <c r="F42" s="43"/>
    </row>
    <row r="43" spans="1:6" s="15" customFormat="1" ht="21" hidden="1" customHeight="1">
      <c r="A43" s="42">
        <v>13</v>
      </c>
      <c r="B43" s="7" t="s">
        <v>40</v>
      </c>
      <c r="C43" s="12"/>
      <c r="D43" s="12"/>
      <c r="E43" s="9">
        <f t="shared" si="0"/>
        <v>0</v>
      </c>
      <c r="F43" s="43"/>
    </row>
    <row r="44" spans="1:6" s="15" customFormat="1" ht="21" hidden="1" customHeight="1">
      <c r="A44" s="42">
        <v>14</v>
      </c>
      <c r="B44" s="7" t="s">
        <v>10</v>
      </c>
      <c r="C44" s="12"/>
      <c r="D44" s="12"/>
      <c r="E44" s="9">
        <f t="shared" si="0"/>
        <v>0</v>
      </c>
      <c r="F44" s="43"/>
    </row>
    <row r="45" spans="1:6" s="15" customFormat="1" ht="21" hidden="1" customHeight="1">
      <c r="A45" s="42">
        <v>15</v>
      </c>
      <c r="B45" s="7" t="s">
        <v>50</v>
      </c>
      <c r="C45" s="12"/>
      <c r="D45" s="12"/>
      <c r="E45" s="9">
        <f t="shared" si="0"/>
        <v>0</v>
      </c>
      <c r="F45" s="43"/>
    </row>
    <row r="46" spans="1:6" s="15" customFormat="1" ht="21" customHeight="1">
      <c r="A46" s="42">
        <v>10</v>
      </c>
      <c r="B46" s="7" t="s">
        <v>20</v>
      </c>
      <c r="C46" s="9">
        <v>500</v>
      </c>
      <c r="D46" s="9">
        <v>540.1</v>
      </c>
      <c r="E46" s="9">
        <f t="shared" si="0"/>
        <v>40.100000000000023</v>
      </c>
      <c r="F46" s="43"/>
    </row>
    <row r="47" spans="1:6" s="15" customFormat="1" ht="21" customHeight="1">
      <c r="A47" s="42">
        <v>11</v>
      </c>
      <c r="B47" s="7" t="s">
        <v>21</v>
      </c>
      <c r="C47" s="9">
        <v>37.700000000000003</v>
      </c>
      <c r="D47" s="9">
        <v>119.5</v>
      </c>
      <c r="E47" s="9">
        <f t="shared" si="0"/>
        <v>81.8</v>
      </c>
      <c r="F47" s="43"/>
    </row>
    <row r="48" spans="1:6" s="15" customFormat="1" ht="21" hidden="1" customHeight="1">
      <c r="A48" s="42">
        <v>18</v>
      </c>
      <c r="B48" s="7" t="s">
        <v>69</v>
      </c>
      <c r="C48" s="9"/>
      <c r="D48" s="9"/>
      <c r="E48" s="9">
        <f t="shared" si="0"/>
        <v>0</v>
      </c>
      <c r="F48" s="43"/>
    </row>
    <row r="49" spans="1:6" s="15" customFormat="1" ht="21" hidden="1" customHeight="1">
      <c r="A49" s="42">
        <v>19</v>
      </c>
      <c r="B49" s="7" t="s">
        <v>45</v>
      </c>
      <c r="C49" s="12"/>
      <c r="D49" s="12"/>
      <c r="E49" s="9">
        <f t="shared" si="0"/>
        <v>0</v>
      </c>
      <c r="F49" s="43"/>
    </row>
    <row r="50" spans="1:6" s="15" customFormat="1" ht="21" customHeight="1">
      <c r="A50" s="42">
        <v>12</v>
      </c>
      <c r="B50" s="7" t="s">
        <v>36</v>
      </c>
      <c r="C50" s="9">
        <v>150</v>
      </c>
      <c r="D50" s="9"/>
      <c r="E50" s="9">
        <f t="shared" si="0"/>
        <v>-150</v>
      </c>
      <c r="F50" s="43"/>
    </row>
    <row r="51" spans="1:6" s="15" customFormat="1" ht="21.75" customHeight="1">
      <c r="A51" s="42">
        <v>13</v>
      </c>
      <c r="B51" s="6" t="s">
        <v>77</v>
      </c>
      <c r="C51" s="9">
        <v>24</v>
      </c>
      <c r="D51" s="9">
        <v>4</v>
      </c>
      <c r="E51" s="9">
        <f t="shared" si="0"/>
        <v>-20</v>
      </c>
      <c r="F51" s="43"/>
    </row>
    <row r="52" spans="1:6" s="15" customFormat="1" ht="23.25" customHeight="1">
      <c r="A52" s="42">
        <v>14</v>
      </c>
      <c r="B52" s="6" t="s">
        <v>78</v>
      </c>
      <c r="C52" s="9">
        <v>105</v>
      </c>
      <c r="D52" s="9">
        <v>95</v>
      </c>
      <c r="E52" s="9">
        <f t="shared" si="0"/>
        <v>-10</v>
      </c>
      <c r="F52" s="4"/>
    </row>
    <row r="53" spans="1:6" s="15" customFormat="1" ht="21" hidden="1" customHeight="1">
      <c r="A53" s="42">
        <v>23</v>
      </c>
      <c r="B53" s="6" t="s">
        <v>37</v>
      </c>
      <c r="C53" s="9"/>
      <c r="D53" s="9"/>
      <c r="E53" s="9">
        <f t="shared" si="0"/>
        <v>0</v>
      </c>
      <c r="F53" s="43"/>
    </row>
    <row r="54" spans="1:6" s="15" customFormat="1" ht="21" customHeight="1">
      <c r="A54" s="42">
        <v>15</v>
      </c>
      <c r="B54" s="6" t="s">
        <v>38</v>
      </c>
      <c r="C54" s="9">
        <v>12</v>
      </c>
      <c r="D54" s="9">
        <v>12</v>
      </c>
      <c r="E54" s="9">
        <f t="shared" si="0"/>
        <v>0</v>
      </c>
      <c r="F54" s="43"/>
    </row>
    <row r="55" spans="1:6" s="15" customFormat="1" ht="21" customHeight="1">
      <c r="A55" s="42">
        <v>16</v>
      </c>
      <c r="B55" s="6" t="s">
        <v>39</v>
      </c>
      <c r="C55" s="9">
        <v>9</v>
      </c>
      <c r="D55" s="9">
        <v>9</v>
      </c>
      <c r="E55" s="9">
        <f t="shared" si="0"/>
        <v>0</v>
      </c>
      <c r="F55" s="43"/>
    </row>
    <row r="56" spans="1:6" s="15" customFormat="1" ht="21" hidden="1" customHeight="1">
      <c r="A56" s="42">
        <v>26</v>
      </c>
      <c r="B56" s="6" t="s">
        <v>66</v>
      </c>
      <c r="C56" s="9"/>
      <c r="D56" s="9"/>
      <c r="E56" s="9">
        <f t="shared" si="0"/>
        <v>0</v>
      </c>
      <c r="F56" s="43"/>
    </row>
    <row r="57" spans="1:6" s="15" customFormat="1" ht="21" hidden="1" customHeight="1">
      <c r="A57" s="42">
        <v>27</v>
      </c>
      <c r="B57" s="6" t="s">
        <v>64</v>
      </c>
      <c r="C57" s="9"/>
      <c r="D57" s="9"/>
      <c r="E57" s="9">
        <f t="shared" si="0"/>
        <v>0</v>
      </c>
      <c r="F57" s="43"/>
    </row>
    <row r="58" spans="1:6" s="15" customFormat="1" ht="21" hidden="1" customHeight="1">
      <c r="A58" s="42">
        <v>28</v>
      </c>
      <c r="B58" s="7" t="s">
        <v>79</v>
      </c>
      <c r="C58" s="9"/>
      <c r="D58" s="9"/>
      <c r="E58" s="9">
        <f t="shared" si="0"/>
        <v>0</v>
      </c>
      <c r="F58" s="43"/>
    </row>
    <row r="59" spans="1:6" s="15" customFormat="1" ht="21" customHeight="1">
      <c r="A59" s="42">
        <v>17</v>
      </c>
      <c r="B59" s="7" t="s">
        <v>80</v>
      </c>
      <c r="C59" s="9">
        <v>50</v>
      </c>
      <c r="D59" s="9">
        <v>50</v>
      </c>
      <c r="E59" s="9">
        <f t="shared" si="0"/>
        <v>0</v>
      </c>
      <c r="F59" s="43"/>
    </row>
    <row r="60" spans="1:6" s="15" customFormat="1" ht="21" hidden="1" customHeight="1">
      <c r="A60" s="42">
        <v>30</v>
      </c>
      <c r="B60" s="7"/>
      <c r="C60" s="9"/>
      <c r="D60" s="9"/>
      <c r="E60" s="9">
        <f>D60-C60</f>
        <v>0</v>
      </c>
      <c r="F60" s="43"/>
    </row>
    <row r="61" spans="1:6" s="15" customFormat="1" ht="21" hidden="1" customHeight="1">
      <c r="A61" s="42">
        <v>31</v>
      </c>
      <c r="B61" s="7"/>
      <c r="C61" s="9"/>
      <c r="D61" s="9"/>
      <c r="E61" s="9">
        <f>D61-C61</f>
        <v>0</v>
      </c>
      <c r="F61" s="43"/>
    </row>
    <row r="62" spans="1:6" s="15" customFormat="1" ht="21" hidden="1" customHeight="1">
      <c r="A62" s="42">
        <v>32</v>
      </c>
      <c r="B62" s="7" t="s">
        <v>22</v>
      </c>
      <c r="C62" s="9"/>
      <c r="D62" s="9"/>
      <c r="E62" s="9">
        <f t="shared" si="0"/>
        <v>0</v>
      </c>
      <c r="F62" s="43"/>
    </row>
    <row r="63" spans="1:6" ht="21" hidden="1" customHeight="1">
      <c r="A63" s="44">
        <v>32.1</v>
      </c>
      <c r="B63" s="1" t="s">
        <v>81</v>
      </c>
      <c r="C63" s="44"/>
      <c r="D63" s="44"/>
      <c r="E63" s="44">
        <f t="shared" si="0"/>
        <v>0</v>
      </c>
      <c r="F63" s="5"/>
    </row>
    <row r="64" spans="1:6" s="15" customFormat="1" ht="21" hidden="1" customHeight="1">
      <c r="A64" s="42">
        <v>33</v>
      </c>
      <c r="B64" s="11" t="s">
        <v>82</v>
      </c>
      <c r="C64" s="12"/>
      <c r="D64" s="9"/>
      <c r="E64" s="9">
        <f t="shared" si="0"/>
        <v>0</v>
      </c>
      <c r="F64" s="43"/>
    </row>
    <row r="65" spans="1:6" s="15" customFormat="1" ht="21" customHeight="1">
      <c r="A65" s="42">
        <v>18</v>
      </c>
      <c r="B65" s="11" t="s">
        <v>83</v>
      </c>
      <c r="C65" s="12">
        <v>27</v>
      </c>
      <c r="D65" s="9">
        <v>27</v>
      </c>
      <c r="E65" s="9">
        <f t="shared" si="0"/>
        <v>0</v>
      </c>
      <c r="F65" s="43"/>
    </row>
    <row r="66" spans="1:6" s="15" customFormat="1" ht="21" hidden="1" customHeight="1">
      <c r="A66" s="42">
        <v>35</v>
      </c>
      <c r="B66" s="7" t="s">
        <v>23</v>
      </c>
      <c r="C66" s="9"/>
      <c r="D66" s="9"/>
      <c r="E66" s="9">
        <f>D66-C66</f>
        <v>0</v>
      </c>
      <c r="F66" s="43"/>
    </row>
    <row r="67" spans="1:6" s="15" customFormat="1" ht="21" hidden="1" customHeight="1">
      <c r="A67" s="42">
        <v>36</v>
      </c>
      <c r="B67" s="7" t="s">
        <v>70</v>
      </c>
      <c r="C67" s="9"/>
      <c r="D67" s="9"/>
      <c r="E67" s="9">
        <f t="shared" si="0"/>
        <v>0</v>
      </c>
      <c r="F67" s="43"/>
    </row>
    <row r="68" spans="1:6" s="23" customFormat="1" ht="24.75" customHeight="1">
      <c r="A68" s="28"/>
      <c r="B68" s="26" t="s">
        <v>84</v>
      </c>
      <c r="C68" s="27">
        <f>C6-C24</f>
        <v>-3872.2999999999956</v>
      </c>
      <c r="D68" s="27">
        <f>D6-D24</f>
        <v>-2030.4999999999927</v>
      </c>
      <c r="E68" s="27">
        <f t="shared" si="0"/>
        <v>1841.8000000000029</v>
      </c>
      <c r="F68" s="47"/>
    </row>
    <row r="69" spans="1:6">
      <c r="B69" s="5"/>
      <c r="C69" s="5"/>
      <c r="D69" s="5"/>
      <c r="E69" s="5"/>
      <c r="F69" s="5"/>
    </row>
    <row r="70" spans="1:6">
      <c r="B70" s="5"/>
      <c r="C70" s="5"/>
      <c r="D70" s="5"/>
      <c r="E70" s="5"/>
      <c r="F70" s="5"/>
    </row>
    <row r="71" spans="1:6">
      <c r="B71" s="5"/>
      <c r="C71" s="5"/>
      <c r="D71" s="5"/>
      <c r="E71" s="5"/>
      <c r="F71" s="5"/>
    </row>
    <row r="72" spans="1:6">
      <c r="B72" s="5"/>
      <c r="C72" s="5"/>
      <c r="D72" s="5"/>
      <c r="E72" s="5"/>
      <c r="F72" s="5"/>
    </row>
    <row r="73" spans="1:6">
      <c r="B73" s="5"/>
      <c r="C73" s="5"/>
      <c r="D73" s="5"/>
      <c r="E73" s="5"/>
    </row>
    <row r="74" spans="1:6">
      <c r="B74" s="5"/>
      <c r="C74" s="5"/>
      <c r="D74" s="5"/>
      <c r="E74" s="5"/>
    </row>
    <row r="75" spans="1:6">
      <c r="B75" s="5"/>
      <c r="C75" s="5"/>
      <c r="D75" s="5"/>
      <c r="E75" s="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25" right="0.24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S89"/>
  <sheetViews>
    <sheetView tabSelected="1" view="pageBreakPreview" topLeftCell="A4" zoomScaleSheetLayoutView="100" workbookViewId="0">
      <selection activeCell="H15" sqref="H15"/>
    </sheetView>
  </sheetViews>
  <sheetFormatPr defaultRowHeight="13.5"/>
  <cols>
    <col min="1" max="1" width="4.85546875" style="20" customWidth="1"/>
    <col min="2" max="2" width="57" style="20" customWidth="1"/>
    <col min="3" max="3" width="17" style="20" customWidth="1"/>
    <col min="4" max="4" width="17.5703125" style="20" customWidth="1"/>
    <col min="5" max="5" width="13.85546875" style="20" customWidth="1"/>
    <col min="6" max="6" width="9.140625" style="48"/>
    <col min="7" max="12" width="9.140625" style="19"/>
    <col min="13" max="19" width="9.140625" style="49"/>
    <col min="20" max="16384" width="9.140625" style="20"/>
  </cols>
  <sheetData>
    <row r="1" spans="1:19" ht="16.5" customHeight="1">
      <c r="A1" s="32" t="s">
        <v>85</v>
      </c>
      <c r="B1" s="32"/>
      <c r="C1" s="32"/>
      <c r="D1" s="32"/>
      <c r="E1" s="32"/>
    </row>
    <row r="2" spans="1:19" s="18" customFormat="1" ht="26.25" customHeight="1">
      <c r="A2" s="33" t="s">
        <v>107</v>
      </c>
      <c r="B2" s="33"/>
      <c r="C2" s="33"/>
      <c r="D2" s="33"/>
      <c r="E2" s="33"/>
      <c r="F2" s="50"/>
      <c r="G2" s="51"/>
      <c r="H2" s="52"/>
      <c r="I2" s="52"/>
      <c r="J2" s="52"/>
      <c r="K2" s="52"/>
      <c r="L2" s="52"/>
      <c r="M2" s="53"/>
      <c r="N2" s="53"/>
      <c r="O2" s="53"/>
      <c r="P2" s="53"/>
      <c r="Q2" s="53"/>
      <c r="R2" s="53"/>
      <c r="S2" s="53"/>
    </row>
    <row r="3" spans="1:19" ht="38.25" customHeight="1">
      <c r="A3" s="35" t="s">
        <v>106</v>
      </c>
      <c r="B3" s="35"/>
      <c r="C3" s="35"/>
      <c r="D3" s="35"/>
      <c r="E3" s="35"/>
      <c r="F3" s="54"/>
      <c r="G3" s="55"/>
      <c r="H3" s="55"/>
      <c r="I3" s="55"/>
      <c r="J3" s="55"/>
      <c r="K3" s="55"/>
    </row>
    <row r="4" spans="1:19" s="18" customFormat="1" ht="17.25" customHeight="1">
      <c r="A4" s="56"/>
      <c r="B4" s="56"/>
      <c r="E4" s="57" t="s">
        <v>35</v>
      </c>
      <c r="F4" s="58"/>
      <c r="G4" s="52"/>
      <c r="H4" s="52"/>
      <c r="I4" s="52"/>
      <c r="J4" s="52"/>
      <c r="K4" s="52"/>
      <c r="L4" s="52"/>
      <c r="M4" s="53"/>
      <c r="N4" s="53"/>
      <c r="O4" s="53"/>
      <c r="P4" s="53"/>
      <c r="Q4" s="53"/>
      <c r="R4" s="53"/>
      <c r="S4" s="53"/>
    </row>
    <row r="5" spans="1:19" s="66" customFormat="1" ht="87" customHeight="1">
      <c r="A5" s="59" t="s">
        <v>1</v>
      </c>
      <c r="B5" s="60" t="s">
        <v>25</v>
      </c>
      <c r="C5" s="61" t="s">
        <v>96</v>
      </c>
      <c r="D5" s="61" t="s">
        <v>95</v>
      </c>
      <c r="E5" s="62" t="s">
        <v>43</v>
      </c>
      <c r="F5" s="63"/>
      <c r="G5" s="61"/>
      <c r="H5" s="64"/>
      <c r="I5" s="64"/>
      <c r="J5" s="64"/>
      <c r="K5" s="64"/>
      <c r="L5" s="64"/>
      <c r="M5" s="65"/>
      <c r="N5" s="65"/>
      <c r="O5" s="65"/>
      <c r="P5" s="65"/>
      <c r="Q5" s="65"/>
      <c r="R5" s="65"/>
      <c r="S5" s="65"/>
    </row>
    <row r="6" spans="1:19" s="18" customFormat="1" ht="41.25" customHeight="1">
      <c r="A6" s="67" t="s">
        <v>2</v>
      </c>
      <c r="B6" s="16" t="s">
        <v>26</v>
      </c>
      <c r="C6" s="68">
        <v>3603.4</v>
      </c>
      <c r="D6" s="68">
        <v>3603.4</v>
      </c>
      <c r="E6" s="68">
        <f t="shared" ref="E6:E70" si="0">D6-C6</f>
        <v>0</v>
      </c>
      <c r="F6" s="58"/>
      <c r="G6" s="52"/>
      <c r="H6" s="52"/>
      <c r="I6" s="52"/>
      <c r="J6" s="52"/>
      <c r="K6" s="52"/>
      <c r="L6" s="52"/>
      <c r="M6" s="53"/>
      <c r="N6" s="53"/>
      <c r="O6" s="53"/>
      <c r="P6" s="53"/>
      <c r="Q6" s="53"/>
      <c r="R6" s="53"/>
      <c r="S6" s="53"/>
    </row>
    <row r="7" spans="1:19" s="18" customFormat="1" ht="38.25" customHeight="1">
      <c r="A7" s="67" t="s">
        <v>6</v>
      </c>
      <c r="B7" s="16" t="s">
        <v>86</v>
      </c>
      <c r="C7" s="68">
        <f>SUM(C8,C12:C22)</f>
        <v>42582.1</v>
      </c>
      <c r="D7" s="68">
        <f>SUM(D8,D12:D22)</f>
        <v>42582.400000000001</v>
      </c>
      <c r="E7" s="68">
        <f>D7-C7</f>
        <v>0.30000000000291038</v>
      </c>
      <c r="F7" s="58"/>
      <c r="G7" s="52"/>
      <c r="H7" s="52"/>
      <c r="I7" s="52"/>
      <c r="J7" s="52"/>
      <c r="K7" s="52"/>
      <c r="L7" s="52"/>
      <c r="M7" s="53"/>
      <c r="N7" s="53"/>
      <c r="O7" s="53"/>
      <c r="P7" s="53"/>
      <c r="Q7" s="53"/>
      <c r="R7" s="53"/>
      <c r="S7" s="53"/>
    </row>
    <row r="8" spans="1:19" s="15" customFormat="1" ht="17.25" customHeight="1">
      <c r="A8" s="42">
        <v>1</v>
      </c>
      <c r="B8" s="7" t="s">
        <v>108</v>
      </c>
      <c r="C8" s="13">
        <v>42564.6</v>
      </c>
      <c r="D8" s="13">
        <v>42564.6</v>
      </c>
      <c r="E8" s="13">
        <f>D8-C8</f>
        <v>0</v>
      </c>
      <c r="F8" s="69"/>
      <c r="G8" s="70"/>
      <c r="H8" s="70"/>
      <c r="I8" s="70"/>
      <c r="J8" s="70"/>
      <c r="K8" s="70"/>
      <c r="L8" s="70"/>
      <c r="M8" s="71"/>
      <c r="N8" s="71"/>
      <c r="O8" s="71"/>
      <c r="P8" s="71"/>
      <c r="Q8" s="71"/>
      <c r="R8" s="71"/>
      <c r="S8" s="71"/>
    </row>
    <row r="9" spans="1:19" ht="17.25" hidden="1" customHeight="1">
      <c r="A9" s="44">
        <v>1.1000000000000001</v>
      </c>
      <c r="B9" s="2" t="s">
        <v>46</v>
      </c>
      <c r="C9" s="72"/>
      <c r="D9" s="72"/>
      <c r="E9" s="72">
        <f t="shared" si="0"/>
        <v>0</v>
      </c>
    </row>
    <row r="10" spans="1:19" ht="17.25" hidden="1" customHeight="1">
      <c r="A10" s="44">
        <v>1.2</v>
      </c>
      <c r="B10" s="2" t="s">
        <v>71</v>
      </c>
      <c r="C10" s="72"/>
      <c r="D10" s="72"/>
      <c r="E10" s="72">
        <f t="shared" si="0"/>
        <v>0</v>
      </c>
    </row>
    <row r="11" spans="1:19" ht="17.25" hidden="1" customHeight="1">
      <c r="A11" s="44">
        <v>1.3</v>
      </c>
      <c r="B11" s="2" t="s">
        <v>63</v>
      </c>
      <c r="C11" s="72"/>
      <c r="D11" s="72"/>
      <c r="E11" s="72">
        <f t="shared" si="0"/>
        <v>0</v>
      </c>
    </row>
    <row r="12" spans="1:19" s="15" customFormat="1" ht="17.25" hidden="1" customHeight="1">
      <c r="A12" s="42">
        <v>2</v>
      </c>
      <c r="B12" s="7" t="s">
        <v>3</v>
      </c>
      <c r="C12" s="13"/>
      <c r="D12" s="13"/>
      <c r="E12" s="13">
        <f t="shared" si="0"/>
        <v>0</v>
      </c>
      <c r="F12" s="69"/>
      <c r="G12" s="70"/>
      <c r="H12" s="70"/>
      <c r="I12" s="70"/>
      <c r="J12" s="70"/>
      <c r="K12" s="70"/>
      <c r="L12" s="70"/>
      <c r="M12" s="71"/>
      <c r="N12" s="71"/>
      <c r="O12" s="71"/>
      <c r="P12" s="71"/>
      <c r="Q12" s="71"/>
      <c r="R12" s="71"/>
      <c r="S12" s="71"/>
    </row>
    <row r="13" spans="1:19" s="15" customFormat="1" ht="17.25" hidden="1" customHeight="1">
      <c r="A13" s="42">
        <v>3</v>
      </c>
      <c r="B13" s="7" t="s">
        <v>47</v>
      </c>
      <c r="C13" s="13"/>
      <c r="D13" s="13"/>
      <c r="E13" s="13">
        <f t="shared" si="0"/>
        <v>0</v>
      </c>
      <c r="F13" s="69"/>
      <c r="G13" s="70"/>
      <c r="H13" s="70"/>
      <c r="I13" s="70"/>
      <c r="J13" s="70"/>
      <c r="K13" s="70"/>
      <c r="L13" s="70"/>
      <c r="M13" s="71"/>
      <c r="N13" s="71"/>
      <c r="O13" s="71"/>
      <c r="P13" s="71"/>
      <c r="Q13" s="71"/>
      <c r="R13" s="71"/>
      <c r="S13" s="71"/>
    </row>
    <row r="14" spans="1:19" s="15" customFormat="1" ht="17.25" customHeight="1">
      <c r="A14" s="42">
        <v>2</v>
      </c>
      <c r="B14" s="8" t="s">
        <v>44</v>
      </c>
      <c r="C14" s="13">
        <v>17.5</v>
      </c>
      <c r="D14" s="13">
        <v>17.5</v>
      </c>
      <c r="E14" s="13">
        <f t="shared" si="0"/>
        <v>0</v>
      </c>
      <c r="F14" s="69"/>
      <c r="G14" s="70"/>
      <c r="H14" s="70"/>
      <c r="I14" s="70"/>
      <c r="J14" s="70"/>
      <c r="K14" s="70"/>
      <c r="L14" s="70"/>
      <c r="M14" s="71"/>
      <c r="N14" s="71"/>
      <c r="O14" s="71"/>
      <c r="P14" s="71"/>
      <c r="Q14" s="71"/>
      <c r="R14" s="71"/>
      <c r="S14" s="71"/>
    </row>
    <row r="15" spans="1:19" s="15" customFormat="1" ht="17.25" customHeight="1">
      <c r="A15" s="42">
        <v>3</v>
      </c>
      <c r="B15" s="7" t="s">
        <v>65</v>
      </c>
      <c r="C15" s="13"/>
      <c r="D15" s="13">
        <v>0.3</v>
      </c>
      <c r="E15" s="13">
        <f t="shared" si="0"/>
        <v>0.3</v>
      </c>
      <c r="F15" s="69"/>
      <c r="G15" s="70"/>
      <c r="H15" s="70"/>
      <c r="I15" s="70"/>
      <c r="J15" s="70"/>
      <c r="K15" s="70"/>
      <c r="L15" s="70"/>
      <c r="M15" s="71"/>
      <c r="N15" s="71"/>
      <c r="O15" s="71"/>
      <c r="P15" s="71"/>
      <c r="Q15" s="71"/>
      <c r="R15" s="71"/>
      <c r="S15" s="71"/>
    </row>
    <row r="16" spans="1:19" s="15" customFormat="1" ht="17.25" hidden="1" customHeight="1">
      <c r="A16" s="42">
        <v>6</v>
      </c>
      <c r="B16" s="8" t="s">
        <v>72</v>
      </c>
      <c r="C16" s="13"/>
      <c r="D16" s="13"/>
      <c r="E16" s="13">
        <f t="shared" si="0"/>
        <v>0</v>
      </c>
      <c r="F16" s="69"/>
      <c r="G16" s="70"/>
      <c r="H16" s="70"/>
      <c r="I16" s="70"/>
      <c r="J16" s="70"/>
      <c r="K16" s="70"/>
      <c r="L16" s="70"/>
      <c r="M16" s="71"/>
      <c r="N16" s="71"/>
      <c r="O16" s="71"/>
      <c r="P16" s="71"/>
      <c r="Q16" s="71"/>
      <c r="R16" s="71"/>
      <c r="S16" s="71"/>
    </row>
    <row r="17" spans="1:19" s="15" customFormat="1" ht="17.25" hidden="1" customHeight="1">
      <c r="A17" s="42">
        <v>7</v>
      </c>
      <c r="B17" s="8" t="s">
        <v>4</v>
      </c>
      <c r="C17" s="13"/>
      <c r="D17" s="13"/>
      <c r="E17" s="13">
        <f t="shared" si="0"/>
        <v>0</v>
      </c>
      <c r="F17" s="69"/>
      <c r="G17" s="70"/>
      <c r="H17" s="70"/>
      <c r="I17" s="70"/>
      <c r="J17" s="70"/>
      <c r="K17" s="70"/>
      <c r="L17" s="70"/>
      <c r="M17" s="71"/>
      <c r="N17" s="71"/>
      <c r="O17" s="71"/>
      <c r="P17" s="71"/>
      <c r="Q17" s="71"/>
      <c r="R17" s="71"/>
      <c r="S17" s="71"/>
    </row>
    <row r="18" spans="1:19" s="15" customFormat="1" ht="17.25" hidden="1" customHeight="1">
      <c r="A18" s="42">
        <v>8</v>
      </c>
      <c r="B18" s="8" t="s">
        <v>73</v>
      </c>
      <c r="C18" s="13"/>
      <c r="D18" s="13"/>
      <c r="E18" s="13">
        <f t="shared" si="0"/>
        <v>0</v>
      </c>
      <c r="F18" s="69"/>
      <c r="G18" s="70"/>
      <c r="H18" s="70"/>
      <c r="I18" s="70"/>
      <c r="J18" s="70"/>
      <c r="K18" s="70"/>
      <c r="L18" s="70"/>
      <c r="M18" s="71"/>
      <c r="N18" s="71"/>
      <c r="O18" s="71"/>
      <c r="P18" s="71"/>
      <c r="Q18" s="71"/>
      <c r="R18" s="71"/>
      <c r="S18" s="71"/>
    </row>
    <row r="19" spans="1:19" s="15" customFormat="1" ht="17.25" hidden="1" customHeight="1">
      <c r="A19" s="42">
        <v>9</v>
      </c>
      <c r="B19" s="8" t="s">
        <v>27</v>
      </c>
      <c r="C19" s="13"/>
      <c r="D19" s="13"/>
      <c r="E19" s="13">
        <f t="shared" si="0"/>
        <v>0</v>
      </c>
      <c r="F19" s="69"/>
      <c r="G19" s="70"/>
      <c r="H19" s="70"/>
      <c r="I19" s="70"/>
      <c r="J19" s="70"/>
      <c r="K19" s="70"/>
      <c r="L19" s="70"/>
      <c r="M19" s="71"/>
      <c r="N19" s="71"/>
      <c r="O19" s="71"/>
      <c r="P19" s="71"/>
      <c r="Q19" s="71"/>
      <c r="R19" s="71"/>
      <c r="S19" s="71"/>
    </row>
    <row r="20" spans="1:19" s="15" customFormat="1" ht="17.25" hidden="1" customHeight="1">
      <c r="A20" s="42">
        <v>10</v>
      </c>
      <c r="B20" s="8" t="s">
        <v>5</v>
      </c>
      <c r="C20" s="13"/>
      <c r="D20" s="13"/>
      <c r="E20" s="13">
        <f>D20-C20</f>
        <v>0</v>
      </c>
      <c r="F20" s="69"/>
      <c r="G20" s="70"/>
      <c r="H20" s="70"/>
      <c r="I20" s="70"/>
      <c r="J20" s="70"/>
      <c r="K20" s="70"/>
      <c r="L20" s="70"/>
      <c r="M20" s="71"/>
      <c r="N20" s="71"/>
      <c r="O20" s="71"/>
      <c r="P20" s="71"/>
      <c r="Q20" s="71"/>
      <c r="R20" s="71"/>
      <c r="S20" s="71"/>
    </row>
    <row r="21" spans="1:19" s="15" customFormat="1" ht="17.25" hidden="1" customHeight="1">
      <c r="A21" s="42">
        <v>11</v>
      </c>
      <c r="B21" s="8"/>
      <c r="C21" s="13"/>
      <c r="D21" s="13"/>
      <c r="E21" s="13">
        <f t="shared" si="0"/>
        <v>0</v>
      </c>
      <c r="F21" s="69"/>
      <c r="G21" s="70"/>
      <c r="H21" s="70"/>
      <c r="I21" s="70"/>
      <c r="J21" s="70"/>
      <c r="K21" s="70"/>
      <c r="L21" s="70"/>
      <c r="M21" s="71"/>
      <c r="N21" s="71"/>
      <c r="O21" s="71"/>
      <c r="P21" s="71"/>
      <c r="Q21" s="71"/>
      <c r="R21" s="71"/>
      <c r="S21" s="71"/>
    </row>
    <row r="22" spans="1:19" s="15" customFormat="1" ht="17.25" hidden="1" customHeight="1">
      <c r="A22" s="42">
        <v>12</v>
      </c>
      <c r="B22" s="8"/>
      <c r="C22" s="13"/>
      <c r="D22" s="13"/>
      <c r="E22" s="13">
        <f>D22-C22</f>
        <v>0</v>
      </c>
      <c r="F22" s="73"/>
      <c r="G22" s="70"/>
      <c r="H22" s="70"/>
      <c r="I22" s="70"/>
      <c r="J22" s="70"/>
      <c r="K22" s="70"/>
      <c r="L22" s="70"/>
      <c r="M22" s="71"/>
      <c r="N22" s="71"/>
      <c r="O22" s="71"/>
      <c r="P22" s="71"/>
      <c r="Q22" s="71"/>
      <c r="R22" s="71"/>
      <c r="S22" s="71"/>
    </row>
    <row r="23" spans="1:19" s="18" customFormat="1" ht="36" customHeight="1">
      <c r="A23" s="67" t="s">
        <v>28</v>
      </c>
      <c r="B23" s="16" t="s">
        <v>87</v>
      </c>
      <c r="C23" s="68">
        <f>+C24+C69+C83+C86</f>
        <v>44045.100000000006</v>
      </c>
      <c r="D23" s="68">
        <f>+D24+D69+D83+D86</f>
        <v>41533.699999999997</v>
      </c>
      <c r="E23" s="68">
        <f t="shared" si="0"/>
        <v>-2511.4000000000087</v>
      </c>
      <c r="F23" s="58"/>
      <c r="G23" s="52"/>
      <c r="H23" s="52"/>
      <c r="I23" s="52"/>
      <c r="J23" s="52"/>
      <c r="K23" s="52"/>
      <c r="L23" s="52"/>
      <c r="M23" s="53"/>
      <c r="N23" s="53"/>
      <c r="O23" s="53"/>
      <c r="P23" s="53"/>
      <c r="Q23" s="53"/>
      <c r="R23" s="53"/>
      <c r="S23" s="53"/>
    </row>
    <row r="24" spans="1:19" s="18" customFormat="1" ht="21" customHeight="1">
      <c r="A24" s="74" t="s">
        <v>53</v>
      </c>
      <c r="B24" s="16" t="s">
        <v>58</v>
      </c>
      <c r="C24" s="68">
        <f>SUM(C25,C29:C34,C38:C62,C66:C68)</f>
        <v>42960.100000000006</v>
      </c>
      <c r="D24" s="68">
        <f>SUM(D25,D29:D34,D38:D62,D66:D68)</f>
        <v>40432</v>
      </c>
      <c r="E24" s="68">
        <f t="shared" si="0"/>
        <v>-2528.1000000000058</v>
      </c>
      <c r="F24" s="58"/>
      <c r="G24" s="52"/>
      <c r="H24" s="52"/>
      <c r="I24" s="52"/>
      <c r="J24" s="52"/>
      <c r="K24" s="52"/>
      <c r="L24" s="52"/>
      <c r="M24" s="53"/>
      <c r="N24" s="53"/>
      <c r="O24" s="53"/>
      <c r="P24" s="53"/>
      <c r="Q24" s="53"/>
      <c r="R24" s="53"/>
      <c r="S24" s="53"/>
    </row>
    <row r="25" spans="1:19" s="15" customFormat="1" ht="18" customHeight="1">
      <c r="A25" s="42">
        <v>1</v>
      </c>
      <c r="B25" s="8" t="s">
        <v>109</v>
      </c>
      <c r="C25" s="13">
        <v>38000</v>
      </c>
      <c r="D25" s="13">
        <v>35848.5</v>
      </c>
      <c r="E25" s="13">
        <f t="shared" si="0"/>
        <v>-2151.5</v>
      </c>
      <c r="F25" s="69"/>
      <c r="G25" s="70"/>
      <c r="H25" s="70"/>
      <c r="I25" s="70"/>
      <c r="J25" s="70"/>
      <c r="K25" s="70"/>
      <c r="L25" s="70"/>
      <c r="M25" s="71"/>
      <c r="N25" s="71"/>
      <c r="O25" s="71"/>
      <c r="P25" s="71"/>
      <c r="Q25" s="71"/>
      <c r="R25" s="71"/>
      <c r="S25" s="71"/>
    </row>
    <row r="26" spans="1:19" ht="18" hidden="1" customHeight="1">
      <c r="A26" s="46">
        <v>1.1000000000000001</v>
      </c>
      <c r="B26" s="2" t="s">
        <v>48</v>
      </c>
      <c r="C26" s="72"/>
      <c r="D26" s="72"/>
      <c r="E26" s="72">
        <f t="shared" si="0"/>
        <v>0</v>
      </c>
    </row>
    <row r="27" spans="1:19" ht="18" hidden="1" customHeight="1">
      <c r="A27" s="46">
        <v>1.2</v>
      </c>
      <c r="B27" s="3" t="s">
        <v>103</v>
      </c>
      <c r="C27" s="72"/>
      <c r="D27" s="72"/>
      <c r="E27" s="72">
        <f t="shared" si="0"/>
        <v>0</v>
      </c>
    </row>
    <row r="28" spans="1:19" ht="18" hidden="1" customHeight="1">
      <c r="A28" s="46">
        <v>1.3</v>
      </c>
      <c r="B28" s="2" t="s">
        <v>7</v>
      </c>
      <c r="C28" s="72"/>
      <c r="D28" s="72"/>
      <c r="E28" s="72">
        <f t="shared" si="0"/>
        <v>0</v>
      </c>
    </row>
    <row r="29" spans="1:19" s="15" customFormat="1" ht="18" customHeight="1">
      <c r="A29" s="42">
        <v>2</v>
      </c>
      <c r="B29" s="7" t="s">
        <v>9</v>
      </c>
      <c r="C29" s="13">
        <v>2600</v>
      </c>
      <c r="D29" s="13">
        <v>2477.1999999999998</v>
      </c>
      <c r="E29" s="13">
        <f t="shared" si="0"/>
        <v>-122.80000000000018</v>
      </c>
      <c r="F29" s="69"/>
      <c r="G29" s="70"/>
      <c r="H29" s="70"/>
      <c r="I29" s="70"/>
      <c r="J29" s="70"/>
      <c r="K29" s="70"/>
      <c r="L29" s="70"/>
      <c r="M29" s="71"/>
      <c r="N29" s="71"/>
      <c r="O29" s="71"/>
      <c r="P29" s="71"/>
      <c r="Q29" s="71"/>
      <c r="R29" s="71"/>
      <c r="S29" s="71"/>
    </row>
    <row r="30" spans="1:19" s="15" customFormat="1" ht="18" customHeight="1">
      <c r="A30" s="42">
        <v>3</v>
      </c>
      <c r="B30" s="8" t="s">
        <v>8</v>
      </c>
      <c r="C30" s="13">
        <v>450</v>
      </c>
      <c r="D30" s="13">
        <v>288.60000000000002</v>
      </c>
      <c r="E30" s="13">
        <f t="shared" si="0"/>
        <v>-161.39999999999998</v>
      </c>
      <c r="F30" s="69"/>
      <c r="G30" s="70"/>
      <c r="H30" s="70"/>
      <c r="I30" s="70"/>
      <c r="J30" s="70"/>
      <c r="K30" s="70"/>
      <c r="L30" s="70"/>
      <c r="M30" s="71"/>
      <c r="N30" s="71"/>
      <c r="O30" s="71"/>
      <c r="P30" s="71"/>
      <c r="Q30" s="71"/>
      <c r="R30" s="71"/>
      <c r="S30" s="71"/>
    </row>
    <row r="31" spans="1:19" s="15" customFormat="1" ht="18" customHeight="1">
      <c r="A31" s="42">
        <v>4</v>
      </c>
      <c r="B31" s="8" t="s">
        <v>11</v>
      </c>
      <c r="C31" s="13">
        <v>90</v>
      </c>
      <c r="D31" s="13">
        <v>85.6</v>
      </c>
      <c r="E31" s="13">
        <f t="shared" si="0"/>
        <v>-4.4000000000000057</v>
      </c>
      <c r="F31" s="69"/>
      <c r="G31" s="70"/>
      <c r="H31" s="70"/>
      <c r="I31" s="70"/>
      <c r="J31" s="70"/>
      <c r="K31" s="70"/>
      <c r="L31" s="70"/>
      <c r="M31" s="71"/>
      <c r="N31" s="71"/>
      <c r="O31" s="71"/>
      <c r="P31" s="71"/>
      <c r="Q31" s="71"/>
      <c r="R31" s="71"/>
      <c r="S31" s="71"/>
    </row>
    <row r="32" spans="1:19" s="15" customFormat="1" ht="18" customHeight="1">
      <c r="A32" s="42">
        <v>5</v>
      </c>
      <c r="B32" s="7" t="s">
        <v>12</v>
      </c>
      <c r="C32" s="13">
        <v>196.8</v>
      </c>
      <c r="D32" s="13">
        <v>196.8</v>
      </c>
      <c r="E32" s="13">
        <f t="shared" si="0"/>
        <v>0</v>
      </c>
      <c r="F32" s="69"/>
      <c r="G32" s="70"/>
      <c r="H32" s="70"/>
      <c r="I32" s="70"/>
      <c r="J32" s="70"/>
      <c r="K32" s="70"/>
      <c r="L32" s="70"/>
      <c r="M32" s="71"/>
      <c r="N32" s="71"/>
      <c r="O32" s="71"/>
      <c r="P32" s="71"/>
      <c r="Q32" s="71"/>
      <c r="R32" s="71"/>
      <c r="S32" s="71"/>
    </row>
    <row r="33" spans="1:19" s="15" customFormat="1" ht="16.5" customHeight="1">
      <c r="A33" s="42">
        <v>6</v>
      </c>
      <c r="B33" s="7" t="s">
        <v>13</v>
      </c>
      <c r="C33" s="13">
        <v>30</v>
      </c>
      <c r="D33" s="13">
        <v>30</v>
      </c>
      <c r="E33" s="13">
        <f t="shared" si="0"/>
        <v>0</v>
      </c>
      <c r="F33" s="75"/>
      <c r="G33" s="76"/>
      <c r="H33" s="76"/>
      <c r="I33" s="70"/>
      <c r="J33" s="70"/>
      <c r="K33" s="70"/>
      <c r="L33" s="70"/>
      <c r="M33" s="71"/>
      <c r="N33" s="71"/>
      <c r="O33" s="71"/>
      <c r="P33" s="71"/>
      <c r="Q33" s="71"/>
      <c r="R33" s="71"/>
      <c r="S33" s="71"/>
    </row>
    <row r="34" spans="1:19" s="15" customFormat="1" ht="16.5">
      <c r="A34" s="42">
        <v>7</v>
      </c>
      <c r="B34" s="8" t="s">
        <v>14</v>
      </c>
      <c r="C34" s="13">
        <f>SUM(C35:C37)</f>
        <v>88.8</v>
      </c>
      <c r="D34" s="13">
        <f>SUM(D35:D37)</f>
        <v>95</v>
      </c>
      <c r="E34" s="13">
        <f t="shared" si="0"/>
        <v>6.2000000000000028</v>
      </c>
      <c r="F34" s="69"/>
      <c r="G34" s="70"/>
      <c r="H34" s="70"/>
      <c r="I34" s="70"/>
      <c r="J34" s="70"/>
      <c r="K34" s="70"/>
      <c r="L34" s="70"/>
      <c r="M34" s="71"/>
      <c r="N34" s="71"/>
      <c r="O34" s="71"/>
      <c r="P34" s="71"/>
      <c r="Q34" s="71"/>
      <c r="R34" s="71"/>
      <c r="S34" s="71"/>
    </row>
    <row r="35" spans="1:19" ht="18" customHeight="1">
      <c r="A35" s="46">
        <v>7.1</v>
      </c>
      <c r="B35" s="2" t="s">
        <v>15</v>
      </c>
      <c r="C35" s="72">
        <v>76.8</v>
      </c>
      <c r="D35" s="72">
        <v>86.4</v>
      </c>
      <c r="E35" s="72">
        <f t="shared" si="0"/>
        <v>9.6000000000000085</v>
      </c>
    </row>
    <row r="36" spans="1:19" s="23" customFormat="1" ht="18" customHeight="1">
      <c r="A36" s="46">
        <v>7.2</v>
      </c>
      <c r="B36" s="1" t="s">
        <v>16</v>
      </c>
      <c r="C36" s="72">
        <v>12</v>
      </c>
      <c r="D36" s="72">
        <v>8.6</v>
      </c>
      <c r="E36" s="72">
        <f t="shared" si="0"/>
        <v>-3.4000000000000004</v>
      </c>
      <c r="F36" s="30"/>
      <c r="G36" s="29"/>
      <c r="H36" s="29"/>
      <c r="I36" s="29"/>
      <c r="J36" s="29"/>
      <c r="K36" s="29"/>
      <c r="L36" s="29"/>
      <c r="M36" s="77"/>
      <c r="N36" s="77"/>
      <c r="O36" s="77"/>
      <c r="P36" s="77"/>
      <c r="Q36" s="77"/>
      <c r="R36" s="77"/>
      <c r="S36" s="77"/>
    </row>
    <row r="37" spans="1:19" ht="18" hidden="1" customHeight="1">
      <c r="A37" s="46">
        <v>7.3</v>
      </c>
      <c r="B37" s="1" t="s">
        <v>17</v>
      </c>
      <c r="C37" s="72"/>
      <c r="D37" s="72"/>
      <c r="E37" s="72">
        <f t="shared" si="0"/>
        <v>0</v>
      </c>
      <c r="H37" s="78"/>
    </row>
    <row r="38" spans="1:19" s="15" customFormat="1" ht="18" hidden="1" customHeight="1">
      <c r="A38" s="42">
        <v>8</v>
      </c>
      <c r="B38" s="6" t="s">
        <v>49</v>
      </c>
      <c r="C38" s="13"/>
      <c r="D38" s="13"/>
      <c r="E38" s="13">
        <f t="shared" si="0"/>
        <v>0</v>
      </c>
      <c r="F38" s="69"/>
      <c r="G38" s="70"/>
      <c r="H38" s="70"/>
      <c r="I38" s="70"/>
      <c r="J38" s="70"/>
      <c r="K38" s="70"/>
      <c r="L38" s="70"/>
      <c r="M38" s="71"/>
      <c r="N38" s="71"/>
      <c r="O38" s="71"/>
      <c r="P38" s="71"/>
      <c r="Q38" s="71"/>
      <c r="R38" s="71"/>
      <c r="S38" s="71"/>
    </row>
    <row r="39" spans="1:19" s="15" customFormat="1" ht="18" hidden="1" customHeight="1">
      <c r="A39" s="42">
        <v>9</v>
      </c>
      <c r="B39" s="6" t="s">
        <v>18</v>
      </c>
      <c r="C39" s="13"/>
      <c r="D39" s="13"/>
      <c r="E39" s="13">
        <f t="shared" si="0"/>
        <v>0</v>
      </c>
      <c r="F39" s="69"/>
      <c r="G39" s="70"/>
      <c r="H39" s="70"/>
      <c r="I39" s="70"/>
      <c r="J39" s="70"/>
      <c r="K39" s="70"/>
      <c r="L39" s="70"/>
      <c r="M39" s="71"/>
      <c r="N39" s="71"/>
      <c r="O39" s="71"/>
      <c r="P39" s="71"/>
      <c r="Q39" s="71"/>
      <c r="R39" s="71"/>
      <c r="S39" s="71"/>
    </row>
    <row r="40" spans="1:19" s="15" customFormat="1" ht="18" customHeight="1">
      <c r="A40" s="42">
        <v>8</v>
      </c>
      <c r="B40" s="6" t="s">
        <v>24</v>
      </c>
      <c r="C40" s="13">
        <v>300</v>
      </c>
      <c r="D40" s="13">
        <v>305.60000000000002</v>
      </c>
      <c r="E40" s="13">
        <f t="shared" si="0"/>
        <v>5.6000000000000227</v>
      </c>
      <c r="F40" s="69"/>
      <c r="G40" s="70"/>
      <c r="H40" s="70"/>
      <c r="I40" s="70"/>
      <c r="J40" s="70"/>
      <c r="K40" s="70"/>
      <c r="L40" s="70"/>
      <c r="M40" s="71"/>
      <c r="N40" s="71"/>
      <c r="O40" s="71"/>
      <c r="P40" s="71"/>
      <c r="Q40" s="71"/>
      <c r="R40" s="71"/>
      <c r="S40" s="71"/>
    </row>
    <row r="41" spans="1:19" s="15" customFormat="1" ht="18" customHeight="1">
      <c r="A41" s="42">
        <v>9</v>
      </c>
      <c r="B41" s="6" t="s">
        <v>19</v>
      </c>
      <c r="C41" s="13">
        <v>200</v>
      </c>
      <c r="D41" s="13">
        <v>158.30000000000001</v>
      </c>
      <c r="E41" s="13">
        <f t="shared" si="0"/>
        <v>-41.699999999999989</v>
      </c>
      <c r="F41" s="69"/>
      <c r="G41" s="70"/>
      <c r="H41" s="70"/>
      <c r="I41" s="70"/>
      <c r="J41" s="70"/>
      <c r="K41" s="70"/>
      <c r="L41" s="70"/>
      <c r="M41" s="71"/>
      <c r="N41" s="71"/>
      <c r="O41" s="71"/>
      <c r="P41" s="71"/>
      <c r="Q41" s="71"/>
      <c r="R41" s="71"/>
      <c r="S41" s="71"/>
    </row>
    <row r="42" spans="1:19" s="15" customFormat="1" ht="18" hidden="1" customHeight="1">
      <c r="A42" s="42">
        <v>12</v>
      </c>
      <c r="B42" s="6" t="s">
        <v>76</v>
      </c>
      <c r="C42" s="13"/>
      <c r="D42" s="13"/>
      <c r="E42" s="13">
        <f t="shared" si="0"/>
        <v>0</v>
      </c>
      <c r="F42" s="69"/>
      <c r="G42" s="70"/>
      <c r="H42" s="70"/>
      <c r="I42" s="70"/>
      <c r="J42" s="70"/>
      <c r="K42" s="70"/>
      <c r="L42" s="70"/>
      <c r="M42" s="71"/>
      <c r="N42" s="71"/>
      <c r="O42" s="71"/>
      <c r="P42" s="71"/>
      <c r="Q42" s="71"/>
      <c r="R42" s="71"/>
      <c r="S42" s="71"/>
    </row>
    <row r="43" spans="1:19" s="15" customFormat="1" ht="18" hidden="1" customHeight="1">
      <c r="A43" s="42">
        <v>13</v>
      </c>
      <c r="B43" s="6" t="s">
        <v>40</v>
      </c>
      <c r="C43" s="13"/>
      <c r="D43" s="13"/>
      <c r="E43" s="13">
        <f t="shared" si="0"/>
        <v>0</v>
      </c>
      <c r="F43" s="69"/>
      <c r="G43" s="70"/>
      <c r="H43" s="70"/>
      <c r="I43" s="70"/>
      <c r="J43" s="70"/>
      <c r="K43" s="70"/>
      <c r="L43" s="70"/>
      <c r="M43" s="71"/>
      <c r="N43" s="71"/>
      <c r="O43" s="71"/>
      <c r="P43" s="71"/>
      <c r="Q43" s="71"/>
      <c r="R43" s="71"/>
      <c r="S43" s="71"/>
    </row>
    <row r="44" spans="1:19" s="15" customFormat="1" ht="18" hidden="1" customHeight="1">
      <c r="A44" s="42">
        <v>14</v>
      </c>
      <c r="B44" s="6" t="s">
        <v>10</v>
      </c>
      <c r="C44" s="13"/>
      <c r="D44" s="13"/>
      <c r="E44" s="13">
        <f t="shared" si="0"/>
        <v>0</v>
      </c>
      <c r="F44" s="69"/>
      <c r="G44" s="70"/>
      <c r="H44" s="70"/>
      <c r="I44" s="70"/>
      <c r="J44" s="70"/>
      <c r="K44" s="70"/>
      <c r="L44" s="70"/>
      <c r="M44" s="71"/>
      <c r="N44" s="71"/>
      <c r="O44" s="71"/>
      <c r="P44" s="71"/>
      <c r="Q44" s="71"/>
      <c r="R44" s="71"/>
      <c r="S44" s="71"/>
    </row>
    <row r="45" spans="1:19" s="15" customFormat="1" ht="18" hidden="1" customHeight="1">
      <c r="A45" s="42">
        <v>15</v>
      </c>
      <c r="B45" s="6" t="s">
        <v>50</v>
      </c>
      <c r="C45" s="13"/>
      <c r="D45" s="13"/>
      <c r="E45" s="13">
        <f t="shared" si="0"/>
        <v>0</v>
      </c>
      <c r="F45" s="69"/>
      <c r="G45" s="70"/>
      <c r="H45" s="70"/>
      <c r="I45" s="70"/>
      <c r="J45" s="70"/>
      <c r="K45" s="70"/>
      <c r="L45" s="70"/>
      <c r="M45" s="71"/>
      <c r="N45" s="71"/>
      <c r="O45" s="71"/>
      <c r="P45" s="71"/>
      <c r="Q45" s="71"/>
      <c r="R45" s="71"/>
      <c r="S45" s="71"/>
    </row>
    <row r="46" spans="1:19" s="15" customFormat="1" ht="18" customHeight="1">
      <c r="A46" s="42">
        <v>10</v>
      </c>
      <c r="B46" s="6" t="s">
        <v>20</v>
      </c>
      <c r="C46" s="13">
        <v>500</v>
      </c>
      <c r="D46" s="13">
        <v>540.1</v>
      </c>
      <c r="E46" s="13">
        <f t="shared" si="0"/>
        <v>40.100000000000023</v>
      </c>
      <c r="F46" s="69"/>
      <c r="G46" s="70"/>
      <c r="H46" s="70"/>
      <c r="I46" s="70"/>
      <c r="J46" s="70"/>
      <c r="K46" s="70"/>
      <c r="L46" s="70"/>
      <c r="M46" s="71"/>
      <c r="N46" s="71"/>
      <c r="O46" s="71"/>
      <c r="P46" s="71"/>
      <c r="Q46" s="71"/>
      <c r="R46" s="71"/>
      <c r="S46" s="71"/>
    </row>
    <row r="47" spans="1:19" s="15" customFormat="1" ht="18" customHeight="1">
      <c r="A47" s="42">
        <v>11</v>
      </c>
      <c r="B47" s="6" t="s">
        <v>21</v>
      </c>
      <c r="C47" s="13"/>
      <c r="D47" s="13">
        <v>81.8</v>
      </c>
      <c r="E47" s="13">
        <f t="shared" si="0"/>
        <v>81.8</v>
      </c>
      <c r="F47" s="69"/>
      <c r="G47" s="70"/>
      <c r="H47" s="70"/>
      <c r="I47" s="70"/>
      <c r="J47" s="70"/>
      <c r="K47" s="70"/>
      <c r="L47" s="70"/>
      <c r="M47" s="71"/>
      <c r="N47" s="71"/>
      <c r="O47" s="71"/>
      <c r="P47" s="71"/>
      <c r="Q47" s="71"/>
      <c r="R47" s="71"/>
      <c r="S47" s="71"/>
    </row>
    <row r="48" spans="1:19" s="15" customFormat="1" ht="18" hidden="1" customHeight="1">
      <c r="A48" s="42">
        <v>18</v>
      </c>
      <c r="B48" s="6" t="s">
        <v>69</v>
      </c>
      <c r="C48" s="13"/>
      <c r="D48" s="13"/>
      <c r="E48" s="13">
        <f t="shared" si="0"/>
        <v>0</v>
      </c>
      <c r="F48" s="69"/>
      <c r="G48" s="70"/>
      <c r="H48" s="70"/>
      <c r="I48" s="70"/>
      <c r="J48" s="70"/>
      <c r="K48" s="70"/>
      <c r="L48" s="70"/>
      <c r="M48" s="71"/>
      <c r="N48" s="71"/>
      <c r="O48" s="71"/>
      <c r="P48" s="71"/>
      <c r="Q48" s="71"/>
      <c r="R48" s="71"/>
      <c r="S48" s="71"/>
    </row>
    <row r="49" spans="1:19" s="15" customFormat="1" ht="18" hidden="1" customHeight="1">
      <c r="A49" s="42">
        <v>19</v>
      </c>
      <c r="B49" s="6" t="s">
        <v>45</v>
      </c>
      <c r="C49" s="13"/>
      <c r="D49" s="13"/>
      <c r="E49" s="13">
        <f t="shared" si="0"/>
        <v>0</v>
      </c>
      <c r="F49" s="69"/>
      <c r="G49" s="70"/>
      <c r="H49" s="70"/>
      <c r="I49" s="70"/>
      <c r="J49" s="70"/>
      <c r="K49" s="70"/>
      <c r="L49" s="70"/>
      <c r="M49" s="71"/>
      <c r="N49" s="71"/>
      <c r="O49" s="71"/>
      <c r="P49" s="71"/>
      <c r="Q49" s="71"/>
      <c r="R49" s="71"/>
      <c r="S49" s="71"/>
    </row>
    <row r="50" spans="1:19" s="15" customFormat="1" ht="18" customHeight="1">
      <c r="A50" s="42">
        <v>12</v>
      </c>
      <c r="B50" s="6" t="s">
        <v>36</v>
      </c>
      <c r="C50" s="13">
        <v>150</v>
      </c>
      <c r="D50" s="13"/>
      <c r="E50" s="13">
        <f t="shared" si="0"/>
        <v>-150</v>
      </c>
      <c r="F50" s="69"/>
      <c r="G50" s="70"/>
      <c r="H50" s="70"/>
      <c r="I50" s="70"/>
      <c r="J50" s="70"/>
      <c r="K50" s="70"/>
      <c r="L50" s="70"/>
      <c r="M50" s="71"/>
      <c r="N50" s="71"/>
      <c r="O50" s="71"/>
      <c r="P50" s="71"/>
      <c r="Q50" s="71"/>
      <c r="R50" s="71"/>
      <c r="S50" s="71"/>
    </row>
    <row r="51" spans="1:19" s="15" customFormat="1" ht="18" customHeight="1">
      <c r="A51" s="42">
        <v>13</v>
      </c>
      <c r="B51" s="6" t="s">
        <v>77</v>
      </c>
      <c r="C51" s="13">
        <v>24</v>
      </c>
      <c r="D51" s="13">
        <v>4</v>
      </c>
      <c r="E51" s="13">
        <f t="shared" si="0"/>
        <v>-20</v>
      </c>
      <c r="F51" s="69"/>
      <c r="G51" s="70"/>
      <c r="H51" s="70"/>
      <c r="I51" s="70"/>
      <c r="J51" s="70"/>
      <c r="K51" s="70"/>
      <c r="L51" s="70"/>
      <c r="M51" s="71"/>
      <c r="N51" s="71"/>
      <c r="O51" s="71"/>
      <c r="P51" s="71"/>
      <c r="Q51" s="71"/>
      <c r="R51" s="71"/>
      <c r="S51" s="71"/>
    </row>
    <row r="52" spans="1:19" s="15" customFormat="1" ht="18" customHeight="1">
      <c r="A52" s="42">
        <v>14</v>
      </c>
      <c r="B52" s="6" t="s">
        <v>78</v>
      </c>
      <c r="C52" s="13">
        <v>105</v>
      </c>
      <c r="D52" s="13">
        <v>95</v>
      </c>
      <c r="E52" s="13">
        <f t="shared" si="0"/>
        <v>-10</v>
      </c>
      <c r="F52" s="4"/>
      <c r="G52" s="70"/>
      <c r="H52" s="70"/>
      <c r="I52" s="70"/>
      <c r="J52" s="70"/>
      <c r="K52" s="70"/>
      <c r="L52" s="70"/>
      <c r="M52" s="71"/>
      <c r="N52" s="71"/>
      <c r="O52" s="71"/>
      <c r="P52" s="71"/>
      <c r="Q52" s="71"/>
      <c r="R52" s="71"/>
      <c r="S52" s="71"/>
    </row>
    <row r="53" spans="1:19" s="15" customFormat="1" ht="18" hidden="1" customHeight="1">
      <c r="A53" s="42">
        <v>23</v>
      </c>
      <c r="B53" s="6" t="s">
        <v>37</v>
      </c>
      <c r="C53" s="13"/>
      <c r="D53" s="13"/>
      <c r="E53" s="13">
        <f t="shared" si="0"/>
        <v>0</v>
      </c>
      <c r="F53" s="69"/>
      <c r="G53" s="70"/>
      <c r="H53" s="70"/>
      <c r="I53" s="70"/>
      <c r="J53" s="70"/>
      <c r="K53" s="70"/>
      <c r="L53" s="70"/>
      <c r="M53" s="71"/>
      <c r="N53" s="71"/>
      <c r="O53" s="71"/>
      <c r="P53" s="71"/>
      <c r="Q53" s="71"/>
      <c r="R53" s="71"/>
      <c r="S53" s="71"/>
    </row>
    <row r="54" spans="1:19" s="15" customFormat="1" ht="18" customHeight="1">
      <c r="A54" s="42">
        <v>15</v>
      </c>
      <c r="B54" s="6" t="s">
        <v>38</v>
      </c>
      <c r="C54" s="13">
        <v>12</v>
      </c>
      <c r="D54" s="13">
        <v>12</v>
      </c>
      <c r="E54" s="13">
        <f t="shared" si="0"/>
        <v>0</v>
      </c>
      <c r="F54" s="69"/>
      <c r="G54" s="70"/>
      <c r="H54" s="70"/>
      <c r="I54" s="70"/>
      <c r="J54" s="70"/>
      <c r="K54" s="70"/>
      <c r="L54" s="70"/>
      <c r="M54" s="71"/>
      <c r="N54" s="71"/>
      <c r="O54" s="71"/>
      <c r="P54" s="71"/>
      <c r="Q54" s="71"/>
      <c r="R54" s="71"/>
      <c r="S54" s="71"/>
    </row>
    <row r="55" spans="1:19" s="15" customFormat="1" ht="18" customHeight="1">
      <c r="A55" s="42">
        <v>16</v>
      </c>
      <c r="B55" s="6" t="s">
        <v>39</v>
      </c>
      <c r="C55" s="13">
        <v>9</v>
      </c>
      <c r="D55" s="13">
        <v>9</v>
      </c>
      <c r="E55" s="13">
        <f t="shared" si="0"/>
        <v>0</v>
      </c>
      <c r="F55" s="69"/>
      <c r="G55" s="70"/>
      <c r="H55" s="70"/>
      <c r="I55" s="70"/>
      <c r="J55" s="70"/>
      <c r="K55" s="70"/>
      <c r="L55" s="70"/>
      <c r="M55" s="71"/>
      <c r="N55" s="71"/>
      <c r="O55" s="71"/>
      <c r="P55" s="71"/>
      <c r="Q55" s="71"/>
      <c r="R55" s="71"/>
      <c r="S55" s="71"/>
    </row>
    <row r="56" spans="1:19" s="15" customFormat="1" ht="18" hidden="1" customHeight="1">
      <c r="A56" s="42">
        <v>26</v>
      </c>
      <c r="B56" s="6" t="s">
        <v>66</v>
      </c>
      <c r="C56" s="13"/>
      <c r="D56" s="13"/>
      <c r="E56" s="13">
        <f t="shared" si="0"/>
        <v>0</v>
      </c>
      <c r="F56" s="69"/>
      <c r="G56" s="70"/>
      <c r="H56" s="70"/>
      <c r="I56" s="70"/>
      <c r="J56" s="70"/>
      <c r="K56" s="70"/>
      <c r="L56" s="70"/>
      <c r="M56" s="71"/>
      <c r="N56" s="71"/>
      <c r="O56" s="71"/>
      <c r="P56" s="71"/>
      <c r="Q56" s="71"/>
      <c r="R56" s="71"/>
      <c r="S56" s="71"/>
    </row>
    <row r="57" spans="1:19" s="15" customFormat="1" ht="18" hidden="1" customHeight="1">
      <c r="A57" s="42">
        <v>27</v>
      </c>
      <c r="B57" s="6" t="s">
        <v>64</v>
      </c>
      <c r="C57" s="13"/>
      <c r="D57" s="13"/>
      <c r="E57" s="13">
        <f t="shared" si="0"/>
        <v>0</v>
      </c>
      <c r="F57" s="69"/>
      <c r="G57" s="70"/>
      <c r="H57" s="70"/>
      <c r="I57" s="70"/>
      <c r="J57" s="70"/>
      <c r="K57" s="70"/>
      <c r="L57" s="70"/>
      <c r="M57" s="71"/>
      <c r="N57" s="71"/>
      <c r="O57" s="71"/>
      <c r="P57" s="71"/>
      <c r="Q57" s="71"/>
      <c r="R57" s="71"/>
      <c r="S57" s="71"/>
    </row>
    <row r="58" spans="1:19" s="15" customFormat="1" ht="18" hidden="1" customHeight="1">
      <c r="A58" s="42">
        <v>28</v>
      </c>
      <c r="B58" s="7" t="s">
        <v>79</v>
      </c>
      <c r="C58" s="13"/>
      <c r="D58" s="13"/>
      <c r="E58" s="13">
        <f t="shared" si="0"/>
        <v>0</v>
      </c>
      <c r="F58" s="69"/>
      <c r="G58" s="70"/>
      <c r="H58" s="70"/>
      <c r="I58" s="70"/>
      <c r="J58" s="70"/>
      <c r="K58" s="70"/>
      <c r="L58" s="70"/>
      <c r="M58" s="71"/>
      <c r="N58" s="71"/>
      <c r="O58" s="71"/>
      <c r="P58" s="71"/>
      <c r="Q58" s="71"/>
      <c r="R58" s="71"/>
      <c r="S58" s="71"/>
    </row>
    <row r="59" spans="1:19" s="15" customFormat="1" ht="18" customHeight="1">
      <c r="A59" s="42">
        <v>17</v>
      </c>
      <c r="B59" s="7" t="s">
        <v>80</v>
      </c>
      <c r="C59" s="13">
        <v>50</v>
      </c>
      <c r="D59" s="13">
        <v>50</v>
      </c>
      <c r="E59" s="13">
        <f t="shared" si="0"/>
        <v>0</v>
      </c>
      <c r="F59" s="69"/>
      <c r="G59" s="70"/>
      <c r="H59" s="70"/>
      <c r="I59" s="70"/>
      <c r="J59" s="70"/>
      <c r="K59" s="70"/>
      <c r="L59" s="70"/>
      <c r="M59" s="71"/>
      <c r="N59" s="71"/>
      <c r="O59" s="71"/>
      <c r="P59" s="71"/>
      <c r="Q59" s="71"/>
      <c r="R59" s="71"/>
      <c r="S59" s="71"/>
    </row>
    <row r="60" spans="1:19" s="15" customFormat="1" ht="18" hidden="1" customHeight="1">
      <c r="A60" s="42">
        <v>30</v>
      </c>
      <c r="B60" s="7"/>
      <c r="C60" s="13"/>
      <c r="D60" s="13"/>
      <c r="E60" s="13">
        <f>D60-C60</f>
        <v>0</v>
      </c>
      <c r="F60" s="69"/>
      <c r="G60" s="70"/>
      <c r="H60" s="70"/>
      <c r="I60" s="70"/>
      <c r="J60" s="70"/>
      <c r="K60" s="70"/>
      <c r="L60" s="70"/>
      <c r="M60" s="71"/>
      <c r="N60" s="71"/>
      <c r="O60" s="71"/>
      <c r="P60" s="71"/>
      <c r="Q60" s="71"/>
      <c r="R60" s="71"/>
      <c r="S60" s="71"/>
    </row>
    <row r="61" spans="1:19" s="15" customFormat="1" ht="18" hidden="1" customHeight="1">
      <c r="A61" s="42">
        <v>31</v>
      </c>
      <c r="B61" s="7"/>
      <c r="C61" s="13"/>
      <c r="D61" s="13"/>
      <c r="E61" s="13">
        <f>D61-C61</f>
        <v>0</v>
      </c>
      <c r="F61" s="73"/>
      <c r="G61" s="70"/>
      <c r="H61" s="70"/>
      <c r="I61" s="70"/>
      <c r="J61" s="70"/>
      <c r="K61" s="70"/>
      <c r="L61" s="70"/>
      <c r="M61" s="71"/>
      <c r="N61" s="71"/>
      <c r="O61" s="71"/>
      <c r="P61" s="71"/>
      <c r="Q61" s="71"/>
      <c r="R61" s="71"/>
      <c r="S61" s="71"/>
    </row>
    <row r="62" spans="1:19" s="15" customFormat="1" ht="18.75" hidden="1" customHeight="1">
      <c r="A62" s="42">
        <v>32</v>
      </c>
      <c r="B62" s="6" t="s">
        <v>29</v>
      </c>
      <c r="C62" s="13">
        <f>SUM(C63:C65)</f>
        <v>0</v>
      </c>
      <c r="D62" s="13">
        <f>SUM(D63:D65)</f>
        <v>0</v>
      </c>
      <c r="E62" s="13">
        <f t="shared" si="0"/>
        <v>0</v>
      </c>
      <c r="F62" s="69"/>
      <c r="G62" s="70"/>
      <c r="H62" s="70"/>
      <c r="I62" s="70"/>
      <c r="J62" s="70"/>
      <c r="K62" s="70"/>
      <c r="L62" s="70"/>
      <c r="M62" s="71"/>
      <c r="N62" s="71"/>
      <c r="O62" s="71"/>
      <c r="P62" s="71"/>
      <c r="Q62" s="71"/>
      <c r="R62" s="71"/>
      <c r="S62" s="71"/>
    </row>
    <row r="63" spans="1:19" ht="18" hidden="1" customHeight="1">
      <c r="A63" s="79">
        <v>32.1</v>
      </c>
      <c r="B63" s="80" t="s">
        <v>30</v>
      </c>
      <c r="C63" s="72"/>
      <c r="D63" s="72"/>
      <c r="E63" s="72">
        <f t="shared" si="0"/>
        <v>0</v>
      </c>
    </row>
    <row r="64" spans="1:19" ht="18" hidden="1" customHeight="1">
      <c r="A64" s="79">
        <v>32.200000000000003</v>
      </c>
      <c r="B64" s="80" t="s">
        <v>41</v>
      </c>
      <c r="C64" s="72"/>
      <c r="D64" s="72"/>
      <c r="E64" s="72">
        <f t="shared" si="0"/>
        <v>0</v>
      </c>
    </row>
    <row r="65" spans="1:19" ht="18" hidden="1" customHeight="1">
      <c r="A65" s="79">
        <v>32.299999999999997</v>
      </c>
      <c r="B65" s="80" t="s">
        <v>88</v>
      </c>
      <c r="C65" s="72"/>
      <c r="D65" s="72"/>
      <c r="E65" s="72">
        <f t="shared" si="0"/>
        <v>0</v>
      </c>
    </row>
    <row r="66" spans="1:19" s="15" customFormat="1" ht="18" customHeight="1">
      <c r="A66" s="81">
        <v>18</v>
      </c>
      <c r="B66" s="82" t="s">
        <v>83</v>
      </c>
      <c r="C66" s="13">
        <v>27</v>
      </c>
      <c r="D66" s="13">
        <v>27</v>
      </c>
      <c r="E66" s="13">
        <f t="shared" si="0"/>
        <v>0</v>
      </c>
      <c r="F66" s="69"/>
      <c r="G66" s="70"/>
      <c r="H66" s="70"/>
      <c r="I66" s="70"/>
      <c r="J66" s="70"/>
      <c r="K66" s="70"/>
      <c r="L66" s="70"/>
      <c r="M66" s="71"/>
      <c r="N66" s="71"/>
      <c r="O66" s="71"/>
      <c r="P66" s="71"/>
      <c r="Q66" s="71"/>
      <c r="R66" s="71"/>
      <c r="S66" s="71"/>
    </row>
    <row r="67" spans="1:19" s="15" customFormat="1" ht="18" customHeight="1">
      <c r="A67" s="81">
        <v>19</v>
      </c>
      <c r="B67" s="6" t="s">
        <v>31</v>
      </c>
      <c r="C67" s="13">
        <v>127.5</v>
      </c>
      <c r="D67" s="13">
        <v>127.5</v>
      </c>
      <c r="E67" s="13">
        <f t="shared" si="0"/>
        <v>0</v>
      </c>
      <c r="F67" s="69"/>
      <c r="G67" s="70"/>
      <c r="H67" s="70"/>
      <c r="I67" s="70"/>
      <c r="J67" s="70"/>
      <c r="K67" s="70"/>
      <c r="L67" s="70"/>
      <c r="M67" s="71"/>
      <c r="N67" s="71"/>
      <c r="O67" s="71"/>
      <c r="P67" s="71"/>
      <c r="Q67" s="71"/>
      <c r="R67" s="71"/>
      <c r="S67" s="71"/>
    </row>
    <row r="68" spans="1:19" s="15" customFormat="1" ht="18" hidden="1" customHeight="1">
      <c r="A68" s="81">
        <v>35</v>
      </c>
      <c r="B68" s="8" t="s">
        <v>89</v>
      </c>
      <c r="C68" s="13"/>
      <c r="D68" s="13"/>
      <c r="E68" s="13">
        <f t="shared" si="0"/>
        <v>0</v>
      </c>
      <c r="F68" s="69"/>
      <c r="G68" s="70"/>
      <c r="H68" s="70"/>
      <c r="I68" s="70"/>
      <c r="J68" s="70"/>
      <c r="K68" s="70"/>
      <c r="L68" s="70"/>
      <c r="M68" s="71"/>
      <c r="N68" s="71"/>
      <c r="O68" s="71"/>
      <c r="P68" s="71"/>
      <c r="Q68" s="71"/>
      <c r="R68" s="71"/>
      <c r="S68" s="71"/>
    </row>
    <row r="69" spans="1:19" s="18" customFormat="1" ht="21.75" customHeight="1">
      <c r="A69" s="74" t="s">
        <v>54</v>
      </c>
      <c r="B69" s="16" t="s">
        <v>59</v>
      </c>
      <c r="C69" s="68">
        <f>+C70+C78+C82</f>
        <v>1085</v>
      </c>
      <c r="D69" s="68">
        <f>+D70+D78+D82</f>
        <v>1101.7</v>
      </c>
      <c r="E69" s="83">
        <f t="shared" si="0"/>
        <v>16.700000000000045</v>
      </c>
      <c r="F69" s="58"/>
      <c r="G69" s="52"/>
      <c r="H69" s="52"/>
      <c r="I69" s="52"/>
      <c r="J69" s="52"/>
      <c r="K69" s="52"/>
      <c r="L69" s="52"/>
      <c r="M69" s="53"/>
      <c r="N69" s="53"/>
      <c r="O69" s="53"/>
      <c r="P69" s="53"/>
      <c r="Q69" s="53"/>
      <c r="R69" s="53"/>
      <c r="S69" s="53"/>
    </row>
    <row r="70" spans="1:19" s="15" customFormat="1" ht="18" customHeight="1">
      <c r="A70" s="81">
        <v>1</v>
      </c>
      <c r="B70" s="14" t="s">
        <v>100</v>
      </c>
      <c r="C70" s="13">
        <f>SUM(C71:C77)</f>
        <v>1085</v>
      </c>
      <c r="D70" s="13">
        <f>SUM(D71:D77)</f>
        <v>1101.7</v>
      </c>
      <c r="E70" s="13">
        <f t="shared" si="0"/>
        <v>16.700000000000045</v>
      </c>
      <c r="F70" s="69"/>
      <c r="G70" s="70"/>
      <c r="H70" s="70"/>
      <c r="I70" s="70"/>
      <c r="J70" s="70"/>
      <c r="K70" s="70"/>
      <c r="L70" s="70"/>
      <c r="M70" s="71"/>
      <c r="N70" s="71"/>
      <c r="O70" s="71"/>
      <c r="P70" s="71"/>
      <c r="Q70" s="71"/>
      <c r="R70" s="71"/>
      <c r="S70" s="71"/>
    </row>
    <row r="71" spans="1:19" s="15" customFormat="1" ht="18" customHeight="1">
      <c r="A71" s="81">
        <v>1.1000000000000001</v>
      </c>
      <c r="B71" s="14" t="s">
        <v>52</v>
      </c>
      <c r="C71" s="13">
        <v>390</v>
      </c>
      <c r="D71" s="13">
        <v>392</v>
      </c>
      <c r="E71" s="13">
        <f t="shared" ref="E71:E89" si="1">D71-C71</f>
        <v>2</v>
      </c>
      <c r="F71" s="69"/>
      <c r="G71" s="70"/>
      <c r="H71" s="70"/>
      <c r="I71" s="70"/>
      <c r="J71" s="70"/>
      <c r="K71" s="70"/>
      <c r="L71" s="70"/>
      <c r="M71" s="71"/>
      <c r="N71" s="71"/>
      <c r="O71" s="71"/>
      <c r="P71" s="71"/>
      <c r="Q71" s="71"/>
      <c r="R71" s="71"/>
      <c r="S71" s="71"/>
    </row>
    <row r="72" spans="1:19" s="15" customFormat="1" ht="18" customHeight="1">
      <c r="A72" s="81">
        <v>1.2</v>
      </c>
      <c r="B72" s="14" t="s">
        <v>90</v>
      </c>
      <c r="C72" s="13">
        <v>295</v>
      </c>
      <c r="D72" s="13">
        <v>295</v>
      </c>
      <c r="E72" s="13">
        <f t="shared" si="1"/>
        <v>0</v>
      </c>
      <c r="F72" s="69"/>
      <c r="G72" s="70"/>
      <c r="H72" s="70"/>
      <c r="I72" s="70"/>
      <c r="J72" s="70"/>
      <c r="K72" s="70"/>
      <c r="L72" s="70"/>
      <c r="M72" s="71"/>
      <c r="N72" s="71"/>
      <c r="O72" s="71"/>
      <c r="P72" s="71"/>
      <c r="Q72" s="71"/>
      <c r="R72" s="71"/>
      <c r="S72" s="71"/>
    </row>
    <row r="73" spans="1:19" s="15" customFormat="1" ht="18" customHeight="1">
      <c r="A73" s="81">
        <v>1.3</v>
      </c>
      <c r="B73" s="14" t="s">
        <v>91</v>
      </c>
      <c r="C73" s="13">
        <v>400</v>
      </c>
      <c r="D73" s="13">
        <v>414.7</v>
      </c>
      <c r="E73" s="13">
        <f t="shared" si="1"/>
        <v>14.699999999999989</v>
      </c>
      <c r="F73" s="69"/>
      <c r="G73" s="70"/>
      <c r="H73" s="70"/>
      <c r="I73" s="70"/>
      <c r="J73" s="70"/>
      <c r="K73" s="70"/>
      <c r="L73" s="70"/>
      <c r="M73" s="71"/>
      <c r="N73" s="71"/>
      <c r="O73" s="71"/>
      <c r="P73" s="71"/>
      <c r="Q73" s="71"/>
      <c r="R73" s="71"/>
      <c r="S73" s="71"/>
    </row>
    <row r="74" spans="1:19" s="15" customFormat="1" ht="18" hidden="1" customHeight="1">
      <c r="A74" s="81">
        <v>1.4</v>
      </c>
      <c r="B74" s="14" t="s">
        <v>92</v>
      </c>
      <c r="C74" s="13"/>
      <c r="D74" s="13"/>
      <c r="E74" s="13">
        <f t="shared" si="1"/>
        <v>0</v>
      </c>
      <c r="F74" s="69"/>
      <c r="G74" s="70"/>
      <c r="H74" s="70"/>
      <c r="I74" s="70"/>
      <c r="J74" s="70"/>
      <c r="K74" s="70"/>
      <c r="L74" s="70"/>
      <c r="M74" s="71"/>
      <c r="N74" s="71"/>
      <c r="O74" s="71"/>
      <c r="P74" s="71"/>
      <c r="Q74" s="71"/>
      <c r="R74" s="71"/>
      <c r="S74" s="71"/>
    </row>
    <row r="75" spans="1:19" s="15" customFormat="1" ht="18" hidden="1" customHeight="1">
      <c r="A75" s="81">
        <v>1.5</v>
      </c>
      <c r="B75" s="14" t="s">
        <v>67</v>
      </c>
      <c r="C75" s="13"/>
      <c r="D75" s="13"/>
      <c r="E75" s="13">
        <f t="shared" si="1"/>
        <v>0</v>
      </c>
      <c r="F75" s="69"/>
      <c r="G75" s="70"/>
      <c r="H75" s="70"/>
      <c r="I75" s="70"/>
      <c r="J75" s="70"/>
      <c r="K75" s="70"/>
      <c r="L75" s="70"/>
      <c r="M75" s="71"/>
      <c r="N75" s="71"/>
      <c r="O75" s="71"/>
      <c r="P75" s="71"/>
      <c r="Q75" s="71"/>
      <c r="R75" s="71"/>
      <c r="S75" s="71"/>
    </row>
    <row r="76" spans="1:19" s="15" customFormat="1" ht="18" hidden="1" customHeight="1">
      <c r="A76" s="81">
        <v>1.6</v>
      </c>
      <c r="B76" s="14" t="s">
        <v>68</v>
      </c>
      <c r="C76" s="13"/>
      <c r="D76" s="13"/>
      <c r="E76" s="13">
        <f>D76-C76</f>
        <v>0</v>
      </c>
      <c r="F76" s="69"/>
      <c r="G76" s="70"/>
      <c r="H76" s="70"/>
      <c r="I76" s="70"/>
      <c r="J76" s="70"/>
      <c r="K76" s="70"/>
      <c r="L76" s="70"/>
      <c r="M76" s="71"/>
      <c r="N76" s="71"/>
      <c r="O76" s="71"/>
      <c r="P76" s="71"/>
      <c r="Q76" s="71"/>
      <c r="R76" s="71"/>
      <c r="S76" s="71"/>
    </row>
    <row r="77" spans="1:19" s="15" customFormat="1" ht="18" hidden="1" customHeight="1">
      <c r="A77" s="81">
        <v>1.7</v>
      </c>
      <c r="B77" s="14"/>
      <c r="C77" s="13"/>
      <c r="D77" s="13"/>
      <c r="E77" s="13">
        <f t="shared" si="1"/>
        <v>0</v>
      </c>
      <c r="F77" s="73"/>
      <c r="G77" s="70"/>
      <c r="H77" s="70"/>
      <c r="I77" s="70"/>
      <c r="J77" s="70"/>
      <c r="K77" s="70"/>
      <c r="L77" s="70"/>
      <c r="M77" s="71"/>
      <c r="N77" s="71"/>
      <c r="O77" s="71"/>
      <c r="P77" s="71"/>
      <c r="Q77" s="71"/>
      <c r="R77" s="71"/>
      <c r="S77" s="71"/>
    </row>
    <row r="78" spans="1:19" s="15" customFormat="1" ht="36.75" hidden="1" customHeight="1">
      <c r="A78" s="81">
        <v>2</v>
      </c>
      <c r="B78" s="14" t="s">
        <v>32</v>
      </c>
      <c r="C78" s="13">
        <f>SUM(C79:C81)</f>
        <v>0</v>
      </c>
      <c r="D78" s="13">
        <f>SUM(D79:D81)</f>
        <v>0</v>
      </c>
      <c r="E78" s="13">
        <f t="shared" si="1"/>
        <v>0</v>
      </c>
      <c r="F78" s="69"/>
      <c r="G78" s="70"/>
      <c r="H78" s="70"/>
      <c r="I78" s="70"/>
      <c r="J78" s="70"/>
      <c r="K78" s="70"/>
      <c r="L78" s="70"/>
      <c r="M78" s="71"/>
      <c r="N78" s="71"/>
      <c r="O78" s="71"/>
      <c r="P78" s="71"/>
      <c r="Q78" s="71"/>
      <c r="R78" s="71"/>
      <c r="S78" s="71"/>
    </row>
    <row r="79" spans="1:19" s="15" customFormat="1" ht="18" hidden="1" customHeight="1">
      <c r="A79" s="81">
        <v>2.1</v>
      </c>
      <c r="B79" s="14" t="s">
        <v>62</v>
      </c>
      <c r="C79" s="13"/>
      <c r="D79" s="13"/>
      <c r="E79" s="13">
        <f t="shared" si="1"/>
        <v>0</v>
      </c>
      <c r="F79" s="69"/>
      <c r="G79" s="70"/>
      <c r="H79" s="70"/>
      <c r="I79" s="70"/>
      <c r="J79" s="70"/>
      <c r="K79" s="70"/>
      <c r="L79" s="70"/>
      <c r="M79" s="71"/>
      <c r="N79" s="71"/>
      <c r="O79" s="71"/>
      <c r="P79" s="71"/>
      <c r="Q79" s="71"/>
      <c r="R79" s="71"/>
      <c r="S79" s="71"/>
    </row>
    <row r="80" spans="1:19" s="15" customFormat="1" ht="18" hidden="1" customHeight="1">
      <c r="A80" s="81">
        <v>2.2000000000000002</v>
      </c>
      <c r="B80" s="84" t="s">
        <v>61</v>
      </c>
      <c r="C80" s="13"/>
      <c r="D80" s="13"/>
      <c r="E80" s="13">
        <f t="shared" si="1"/>
        <v>0</v>
      </c>
      <c r="F80" s="69"/>
      <c r="G80" s="70"/>
      <c r="H80" s="70"/>
      <c r="I80" s="70"/>
      <c r="J80" s="70"/>
      <c r="K80" s="70"/>
      <c r="L80" s="70"/>
      <c r="M80" s="71"/>
      <c r="N80" s="71"/>
      <c r="O80" s="71"/>
      <c r="P80" s="71"/>
      <c r="Q80" s="71"/>
      <c r="R80" s="71"/>
      <c r="S80" s="71"/>
    </row>
    <row r="81" spans="1:19" s="15" customFormat="1" ht="18" hidden="1" customHeight="1">
      <c r="A81" s="81">
        <v>2.2999999999999998</v>
      </c>
      <c r="B81" s="14" t="s">
        <v>42</v>
      </c>
      <c r="C81" s="13"/>
      <c r="D81" s="13"/>
      <c r="E81" s="13">
        <f t="shared" si="1"/>
        <v>0</v>
      </c>
      <c r="F81" s="69"/>
      <c r="G81" s="70"/>
      <c r="H81" s="70"/>
      <c r="I81" s="70"/>
      <c r="J81" s="70"/>
      <c r="K81" s="70"/>
      <c r="L81" s="70"/>
      <c r="M81" s="71"/>
      <c r="N81" s="71"/>
      <c r="O81" s="71"/>
      <c r="P81" s="71"/>
      <c r="Q81" s="71"/>
      <c r="R81" s="71"/>
      <c r="S81" s="71"/>
    </row>
    <row r="82" spans="1:19" s="88" customFormat="1" ht="33" hidden="1" customHeight="1">
      <c r="A82" s="81">
        <v>3</v>
      </c>
      <c r="B82" s="14" t="s">
        <v>93</v>
      </c>
      <c r="C82" s="13"/>
      <c r="D82" s="13"/>
      <c r="E82" s="13">
        <f t="shared" si="1"/>
        <v>0</v>
      </c>
      <c r="F82" s="85"/>
      <c r="G82" s="86"/>
      <c r="H82" s="86"/>
      <c r="I82" s="86"/>
      <c r="J82" s="86"/>
      <c r="K82" s="86"/>
      <c r="L82" s="86"/>
      <c r="M82" s="87"/>
      <c r="N82" s="87"/>
      <c r="O82" s="87"/>
      <c r="P82" s="87"/>
      <c r="Q82" s="87"/>
      <c r="R82" s="87"/>
      <c r="S82" s="87"/>
    </row>
    <row r="83" spans="1:19" s="18" customFormat="1" ht="38.25" hidden="1" customHeight="1">
      <c r="A83" s="74" t="s">
        <v>55</v>
      </c>
      <c r="B83" s="16" t="s">
        <v>94</v>
      </c>
      <c r="C83" s="68">
        <f>SUM(C84:C85)</f>
        <v>0</v>
      </c>
      <c r="D83" s="68">
        <f>SUM(D84:D85)</f>
        <v>0</v>
      </c>
      <c r="E83" s="83">
        <f t="shared" si="1"/>
        <v>0</v>
      </c>
      <c r="F83" s="58"/>
      <c r="G83" s="52"/>
      <c r="H83" s="52"/>
      <c r="I83" s="52"/>
      <c r="J83" s="52"/>
      <c r="K83" s="52"/>
      <c r="L83" s="52"/>
      <c r="M83" s="53"/>
      <c r="N83" s="53"/>
      <c r="O83" s="53"/>
      <c r="P83" s="53"/>
      <c r="Q83" s="53"/>
      <c r="R83" s="53"/>
      <c r="S83" s="53"/>
    </row>
    <row r="84" spans="1:19" s="15" customFormat="1" ht="18" hidden="1" customHeight="1">
      <c r="A84" s="81">
        <v>1</v>
      </c>
      <c r="B84" s="7"/>
      <c r="C84" s="13"/>
      <c r="D84" s="13"/>
      <c r="E84" s="13">
        <f t="shared" si="1"/>
        <v>0</v>
      </c>
      <c r="F84" s="69"/>
      <c r="G84" s="70"/>
      <c r="H84" s="70"/>
      <c r="I84" s="70"/>
      <c r="J84" s="70"/>
      <c r="K84" s="70"/>
      <c r="L84" s="70"/>
      <c r="M84" s="71"/>
      <c r="N84" s="71"/>
      <c r="O84" s="71"/>
      <c r="P84" s="71"/>
      <c r="Q84" s="71"/>
      <c r="R84" s="71"/>
      <c r="S84" s="71"/>
    </row>
    <row r="85" spans="1:19" s="89" customFormat="1" ht="18" hidden="1" customHeight="1">
      <c r="A85" s="81">
        <v>2</v>
      </c>
      <c r="B85" s="7"/>
      <c r="C85" s="13"/>
      <c r="D85" s="13"/>
      <c r="E85" s="13">
        <f t="shared" si="1"/>
        <v>0</v>
      </c>
      <c r="F85" s="73"/>
      <c r="G85" s="86"/>
      <c r="H85" s="86"/>
      <c r="I85" s="86"/>
      <c r="J85" s="86"/>
      <c r="K85" s="86"/>
      <c r="L85" s="86"/>
      <c r="M85" s="87"/>
      <c r="N85" s="87"/>
      <c r="O85" s="87"/>
      <c r="P85" s="87"/>
      <c r="Q85" s="87"/>
      <c r="R85" s="87"/>
      <c r="S85" s="87"/>
    </row>
    <row r="86" spans="1:19" s="18" customFormat="1" ht="24.75" hidden="1" customHeight="1">
      <c r="A86" s="74" t="s">
        <v>57</v>
      </c>
      <c r="B86" s="16" t="s">
        <v>56</v>
      </c>
      <c r="C86" s="68">
        <f>SUM(C87:C88)</f>
        <v>0</v>
      </c>
      <c r="D86" s="68">
        <f>SUM(D87:D88)</f>
        <v>0</v>
      </c>
      <c r="E86" s="83">
        <f t="shared" si="1"/>
        <v>0</v>
      </c>
      <c r="F86" s="58"/>
      <c r="G86" s="52"/>
      <c r="H86" s="52"/>
      <c r="I86" s="52"/>
      <c r="J86" s="52"/>
      <c r="K86" s="52"/>
      <c r="L86" s="52"/>
      <c r="M86" s="53"/>
      <c r="N86" s="53"/>
      <c r="O86" s="53"/>
      <c r="P86" s="53"/>
      <c r="Q86" s="53"/>
      <c r="R86" s="53"/>
      <c r="S86" s="53"/>
    </row>
    <row r="87" spans="1:19" s="15" customFormat="1" ht="18" hidden="1" customHeight="1">
      <c r="A87" s="81">
        <v>1</v>
      </c>
      <c r="B87" s="14"/>
      <c r="C87" s="13"/>
      <c r="D87" s="13"/>
      <c r="E87" s="13">
        <f t="shared" si="1"/>
        <v>0</v>
      </c>
      <c r="F87" s="69"/>
      <c r="G87" s="70"/>
      <c r="H87" s="70"/>
      <c r="I87" s="70"/>
      <c r="J87" s="70"/>
      <c r="K87" s="70"/>
      <c r="L87" s="70"/>
      <c r="M87" s="71"/>
      <c r="N87" s="71"/>
      <c r="O87" s="71"/>
      <c r="P87" s="71"/>
      <c r="Q87" s="71"/>
      <c r="R87" s="71"/>
      <c r="S87" s="71"/>
    </row>
    <row r="88" spans="1:19" s="89" customFormat="1" ht="17.25" hidden="1" customHeight="1">
      <c r="A88" s="81">
        <v>2</v>
      </c>
      <c r="B88" s="14"/>
      <c r="C88" s="13"/>
      <c r="D88" s="13"/>
      <c r="E88" s="13">
        <f t="shared" si="1"/>
        <v>0</v>
      </c>
      <c r="F88" s="73"/>
      <c r="G88" s="86"/>
      <c r="H88" s="86"/>
      <c r="I88" s="86"/>
      <c r="J88" s="86"/>
      <c r="K88" s="86"/>
      <c r="L88" s="86"/>
      <c r="M88" s="87"/>
      <c r="N88" s="87"/>
      <c r="O88" s="87"/>
      <c r="P88" s="87"/>
      <c r="Q88" s="87"/>
      <c r="R88" s="87"/>
      <c r="S88" s="87"/>
    </row>
    <row r="89" spans="1:19" s="17" customFormat="1" ht="43.5" customHeight="1">
      <c r="A89" s="67" t="s">
        <v>33</v>
      </c>
      <c r="B89" s="16" t="s">
        <v>34</v>
      </c>
      <c r="C89" s="68">
        <f>C6+C7-C23</f>
        <v>2140.3999999999942</v>
      </c>
      <c r="D89" s="68">
        <f>D6+D7-D23</f>
        <v>4652.1000000000058</v>
      </c>
      <c r="E89" s="68">
        <f t="shared" si="1"/>
        <v>2511.7000000000116</v>
      </c>
      <c r="F89" s="90"/>
      <c r="G89" s="31"/>
      <c r="H89" s="31"/>
      <c r="I89" s="31"/>
      <c r="J89" s="31"/>
      <c r="K89" s="31"/>
      <c r="L89" s="31"/>
      <c r="M89" s="91"/>
      <c r="N89" s="91"/>
      <c r="O89" s="91"/>
      <c r="P89" s="91"/>
      <c r="Q89" s="91"/>
      <c r="R89" s="91"/>
      <c r="S89" s="9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3" right="0.13" top="0.18" bottom="0.18" header="0.12" footer="0.1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rosa.abrahamyan</cp:lastModifiedBy>
  <cp:lastPrinted>2018-02-05T07:00:52Z</cp:lastPrinted>
  <dcterms:created xsi:type="dcterms:W3CDTF">1996-10-14T23:33:28Z</dcterms:created>
  <dcterms:modified xsi:type="dcterms:W3CDTF">2018-10-31T06:45:38Z</dcterms:modified>
</cp:coreProperties>
</file>